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3725"/>
  </bookViews>
  <sheets>
    <sheet name="2 lentele" sheetId="1" r:id="rId1"/>
  </sheets>
  <definedNames>
    <definedName name="_xlnm.Print_Area" localSheetId="0">'2 lentele'!$A$1:$X$377</definedName>
    <definedName name="_xlnm.Print_Titles" localSheetId="0">'2 lentele'!$4:$7</definedName>
    <definedName name="Z_A28EC0FB_EEE4_4233_A9CD_1D014DCADB7D_.wvu.PrintArea" localSheetId="0" hidden="1">'2 lentele'!$A$2:$H$334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" l="1"/>
  <c r="N34" i="1"/>
  <c r="N160" i="1"/>
  <c r="P160" i="1"/>
  <c r="N264" i="1"/>
  <c r="O264" i="1"/>
  <c r="N190" i="1"/>
  <c r="N287" i="1"/>
  <c r="N327" i="1" s="1"/>
  <c r="P287" i="1"/>
  <c r="N178" i="1"/>
  <c r="M178" i="1"/>
  <c r="N36" i="1" l="1"/>
  <c r="O50" i="1"/>
  <c r="N50" i="1"/>
  <c r="O371" i="1"/>
  <c r="P371" i="1"/>
  <c r="N371" i="1"/>
  <c r="M175" i="1"/>
  <c r="O44" i="1"/>
  <c r="N44" i="1"/>
  <c r="O36" i="1"/>
  <c r="M36" i="1"/>
  <c r="N313" i="1"/>
  <c r="P312" i="1"/>
  <c r="N312" i="1"/>
  <c r="P311" i="1"/>
  <c r="N324" i="1"/>
  <c r="P304" i="1"/>
  <c r="N304" i="1"/>
  <c r="P309" i="1"/>
  <c r="P307" i="1"/>
  <c r="N307" i="1"/>
  <c r="P297" i="1"/>
  <c r="O372" i="1"/>
  <c r="N106" i="1"/>
  <c r="M106" i="1" s="1"/>
  <c r="N88" i="1"/>
  <c r="M88" i="1" s="1"/>
  <c r="N20" i="1"/>
  <c r="M20" i="1" s="1"/>
  <c r="M34" i="1"/>
  <c r="N319" i="1"/>
  <c r="P280" i="1"/>
  <c r="M318" i="1"/>
  <c r="M306" i="1"/>
  <c r="M303" i="1"/>
  <c r="M301" i="1"/>
  <c r="M299" i="1"/>
  <c r="M286" i="1"/>
  <c r="M288" i="1"/>
  <c r="M296" i="1"/>
  <c r="M294" i="1"/>
  <c r="M292" i="1"/>
  <c r="M290" i="1"/>
  <c r="N326" i="1"/>
  <c r="N325" i="1"/>
  <c r="O159" i="1"/>
  <c r="N159" i="1"/>
  <c r="O142" i="1"/>
  <c r="N142" i="1"/>
  <c r="O137" i="1"/>
  <c r="N137" i="1"/>
  <c r="O132" i="1"/>
  <c r="N132" i="1"/>
  <c r="O127" i="1"/>
  <c r="N127" i="1"/>
  <c r="O172" i="1"/>
  <c r="N172" i="1"/>
  <c r="O116" i="1"/>
  <c r="N116" i="1"/>
  <c r="O105" i="1"/>
  <c r="N105" i="1"/>
  <c r="M105" i="1" s="1"/>
  <c r="O94" i="1"/>
  <c r="N94" i="1"/>
  <c r="O87" i="1"/>
  <c r="N87" i="1"/>
  <c r="O80" i="1"/>
  <c r="N80" i="1"/>
  <c r="M80" i="1" s="1"/>
  <c r="O69" i="1"/>
  <c r="N69" i="1"/>
  <c r="O62" i="1"/>
  <c r="N62" i="1"/>
  <c r="M62" i="1" s="1"/>
  <c r="O55" i="1"/>
  <c r="N55" i="1"/>
  <c r="M55" i="1" s="1"/>
  <c r="O12" i="1"/>
  <c r="N12" i="1"/>
  <c r="O19" i="1"/>
  <c r="N19" i="1"/>
  <c r="O26" i="1"/>
  <c r="N26" i="1"/>
  <c r="M26" i="1" s="1"/>
  <c r="O47" i="1"/>
  <c r="N47" i="1"/>
  <c r="O40" i="1"/>
  <c r="N40" i="1"/>
  <c r="O33" i="1"/>
  <c r="N33" i="1"/>
  <c r="N182" i="1"/>
  <c r="M182" i="1" s="1"/>
  <c r="N186" i="1"/>
  <c r="N218" i="1"/>
  <c r="N372" i="1" s="1"/>
  <c r="N217" i="1"/>
  <c r="X363" i="1" l="1"/>
  <c r="W363" i="1"/>
  <c r="V363" i="1"/>
  <c r="S363" i="1"/>
  <c r="R363" i="1"/>
  <c r="O363" i="1"/>
  <c r="X374" i="1"/>
  <c r="W374" i="1"/>
  <c r="V374" i="1"/>
  <c r="T374" i="1"/>
  <c r="S374" i="1"/>
  <c r="R374" i="1"/>
  <c r="O374" i="1"/>
  <c r="P374" i="1"/>
  <c r="N374" i="1"/>
  <c r="N369" i="1"/>
  <c r="X372" i="1" l="1"/>
  <c r="W372" i="1"/>
  <c r="V372" i="1"/>
  <c r="T372" i="1"/>
  <c r="S372" i="1"/>
  <c r="R372" i="1"/>
  <c r="L372" i="1"/>
  <c r="K372" i="1"/>
  <c r="J372" i="1"/>
  <c r="M325" i="1"/>
  <c r="U374" i="1"/>
  <c r="Q374" i="1"/>
  <c r="K374" i="1"/>
  <c r="L374" i="1"/>
  <c r="J374" i="1"/>
  <c r="X365" i="1"/>
  <c r="W365" i="1"/>
  <c r="V365" i="1"/>
  <c r="T365" i="1"/>
  <c r="S365" i="1"/>
  <c r="R365" i="1"/>
  <c r="P365" i="1"/>
  <c r="O365" i="1"/>
  <c r="L365" i="1"/>
  <c r="X376" i="1"/>
  <c r="W376" i="1"/>
  <c r="V376" i="1"/>
  <c r="T376" i="1"/>
  <c r="S376" i="1"/>
  <c r="R376" i="1"/>
  <c r="P376" i="1"/>
  <c r="O376" i="1"/>
  <c r="N376" i="1"/>
  <c r="K376" i="1"/>
  <c r="L376" i="1"/>
  <c r="J376" i="1"/>
  <c r="X375" i="1"/>
  <c r="W375" i="1"/>
  <c r="V375" i="1"/>
  <c r="T375" i="1"/>
  <c r="S375" i="1"/>
  <c r="R375" i="1"/>
  <c r="P375" i="1"/>
  <c r="O375" i="1"/>
  <c r="N375" i="1"/>
  <c r="K375" i="1"/>
  <c r="L375" i="1"/>
  <c r="J375" i="1"/>
  <c r="M267" i="1"/>
  <c r="M269" i="1"/>
  <c r="M336" i="1"/>
  <c r="M337" i="1"/>
  <c r="M338" i="1"/>
  <c r="P339" i="1"/>
  <c r="P372" i="1" s="1"/>
  <c r="P340" i="1"/>
  <c r="M52" i="1"/>
  <c r="M271" i="1"/>
  <c r="N266" i="1"/>
  <c r="N273" i="1" s="1"/>
  <c r="M375" i="1" l="1"/>
  <c r="P341" i="1"/>
  <c r="N228" i="1"/>
  <c r="P28" i="1" l="1"/>
  <c r="N71" i="1"/>
  <c r="T340" i="1" l="1"/>
  <c r="T195" i="1"/>
  <c r="T363" i="1" s="1"/>
  <c r="M172" i="1"/>
  <c r="N176" i="1"/>
  <c r="M174" i="1"/>
  <c r="M139" i="1"/>
  <c r="N138" i="1"/>
  <c r="N141" i="1" s="1"/>
  <c r="N129" i="1"/>
  <c r="N128" i="1"/>
  <c r="N121" i="1"/>
  <c r="N370" i="1" s="1"/>
  <c r="N309" i="1"/>
  <c r="N118" i="1"/>
  <c r="M116" i="1"/>
  <c r="N120" i="1"/>
  <c r="M97" i="1"/>
  <c r="N96" i="1"/>
  <c r="M94" i="1"/>
  <c r="N91" i="1"/>
  <c r="N89" i="1"/>
  <c r="M87" i="1"/>
  <c r="N73" i="1"/>
  <c r="M73" i="1" s="1"/>
  <c r="M69" i="1"/>
  <c r="M58" i="1"/>
  <c r="N57" i="1"/>
  <c r="N49" i="1"/>
  <c r="M47" i="1"/>
  <c r="M40" i="1"/>
  <c r="N42" i="1"/>
  <c r="N46" i="1" s="1"/>
  <c r="N45" i="1"/>
  <c r="N35" i="1"/>
  <c r="N39" i="1" s="1"/>
  <c r="M33" i="1"/>
  <c r="N21" i="1"/>
  <c r="M19" i="1"/>
  <c r="N24" i="1"/>
  <c r="N14" i="1"/>
  <c r="N18" i="1" s="1"/>
  <c r="M185" i="1"/>
  <c r="N25" i="1" l="1"/>
  <c r="N122" i="1"/>
  <c r="N365" i="1"/>
  <c r="M12" i="1"/>
  <c r="N368" i="1"/>
  <c r="M91" i="1"/>
  <c r="O366" i="1" l="1"/>
  <c r="N259" i="1" l="1"/>
  <c r="N263" i="1"/>
  <c r="N133" i="1"/>
  <c r="N136" i="1" s="1"/>
  <c r="N107" i="1"/>
  <c r="N82" i="1"/>
  <c r="P64" i="1"/>
  <c r="N64" i="1"/>
  <c r="M21" i="1"/>
  <c r="N28" i="1"/>
  <c r="P42" i="1"/>
  <c r="N222" i="1" l="1"/>
  <c r="M340" i="1"/>
  <c r="N179" i="1"/>
  <c r="M179" i="1" s="1"/>
  <c r="N203" i="1" l="1"/>
  <c r="O203" i="1"/>
  <c r="M320" i="1" l="1"/>
  <c r="N317" i="1"/>
  <c r="M324" i="1"/>
  <c r="P310" i="1"/>
  <c r="M305" i="1"/>
  <c r="P302" i="1"/>
  <c r="P300" i="1"/>
  <c r="N298" i="1"/>
  <c r="N297" i="1"/>
  <c r="P295" i="1"/>
  <c r="N295" i="1"/>
  <c r="P293" i="1"/>
  <c r="N293" i="1"/>
  <c r="P291" i="1"/>
  <c r="N289" i="1"/>
  <c r="M287" i="1"/>
  <c r="N363" i="1" l="1"/>
  <c r="M291" i="1"/>
  <c r="P327" i="1"/>
  <c r="P363" i="1"/>
  <c r="M289" i="1"/>
  <c r="M326" i="1"/>
  <c r="M280" i="1"/>
  <c r="M249" i="1"/>
  <c r="M248" i="1"/>
  <c r="X359" i="1"/>
  <c r="U359" i="1" s="1"/>
  <c r="U358" i="1"/>
  <c r="U357" i="1"/>
  <c r="M358" i="1"/>
  <c r="I358" i="1"/>
  <c r="M357" i="1"/>
  <c r="I357" i="1"/>
  <c r="P359" i="1"/>
  <c r="M359" i="1" s="1"/>
  <c r="L359" i="1"/>
  <c r="J359" i="1"/>
  <c r="L348" i="1"/>
  <c r="P348" i="1"/>
  <c r="I359" i="1" l="1"/>
  <c r="T203" i="1" l="1"/>
  <c r="N54" i="1" l="1"/>
  <c r="M372" i="1" l="1"/>
  <c r="N254" i="1"/>
  <c r="M254" i="1" s="1"/>
  <c r="M319" i="1" l="1"/>
  <c r="M317" i="1"/>
  <c r="M42" i="1" l="1"/>
  <c r="O46" i="1" l="1"/>
  <c r="N366" i="1"/>
  <c r="M250" i="1"/>
  <c r="O250" i="1"/>
  <c r="N250" i="1"/>
  <c r="I305" i="1" l="1"/>
  <c r="I259" i="1" l="1"/>
  <c r="J260" i="1"/>
  <c r="K199" i="1"/>
  <c r="I92" i="1" l="1"/>
  <c r="I36" i="1" l="1"/>
  <c r="U365" i="1" l="1"/>
  <c r="Q376" i="1"/>
  <c r="M376" i="1" l="1"/>
  <c r="Q365" i="1"/>
  <c r="U376" i="1"/>
  <c r="M363" i="1" l="1"/>
  <c r="M327" i="1" l="1"/>
  <c r="M313" i="1"/>
  <c r="M300" i="1"/>
  <c r="P373" i="1"/>
  <c r="M365" i="1" l="1"/>
  <c r="N364" i="1"/>
  <c r="O364" i="1"/>
  <c r="P366" i="1"/>
  <c r="M282" i="1"/>
  <c r="N282" i="1"/>
  <c r="O282" i="1"/>
  <c r="P282" i="1"/>
  <c r="M24" i="1" l="1"/>
  <c r="M333" i="1" l="1"/>
  <c r="J364" i="1" l="1"/>
  <c r="T364" i="1" l="1"/>
  <c r="X364" i="1"/>
  <c r="W364" i="1"/>
  <c r="V364" i="1"/>
  <c r="S364" i="1"/>
  <c r="R364" i="1"/>
  <c r="K364" i="1"/>
  <c r="L364" i="1"/>
  <c r="M339" i="1"/>
  <c r="P203" i="1"/>
  <c r="M181" i="1"/>
  <c r="M180" i="1"/>
  <c r="N183" i="1"/>
  <c r="V366" i="1" l="1"/>
  <c r="X366" i="1"/>
  <c r="W366" i="1"/>
  <c r="T366" i="1"/>
  <c r="R366" i="1"/>
  <c r="S366" i="1"/>
  <c r="L366" i="1"/>
  <c r="K366" i="1"/>
  <c r="J366" i="1"/>
  <c r="X373" i="1" l="1"/>
  <c r="W373" i="1"/>
  <c r="V373" i="1"/>
  <c r="T373" i="1"/>
  <c r="S373" i="1"/>
  <c r="R373" i="1"/>
  <c r="O373" i="1"/>
  <c r="N373" i="1"/>
  <c r="M373" i="1" s="1"/>
  <c r="K373" i="1"/>
  <c r="L373" i="1"/>
  <c r="J373" i="1"/>
  <c r="I373" i="1" l="1"/>
  <c r="U373" i="1"/>
  <c r="Q373" i="1"/>
  <c r="M190" i="1"/>
  <c r="N334" i="1"/>
  <c r="P334" i="1"/>
  <c r="N219" i="1" l="1"/>
  <c r="M374" i="1"/>
  <c r="M222" i="1"/>
  <c r="V223" i="1" l="1"/>
  <c r="U223" i="1"/>
  <c r="T223" i="1"/>
  <c r="R223" i="1"/>
  <c r="N223" i="1"/>
  <c r="M223" i="1" s="1"/>
  <c r="J223" i="1"/>
  <c r="I223" i="1" s="1"/>
  <c r="Q222" i="1"/>
  <c r="Q223" i="1" s="1"/>
  <c r="I222" i="1"/>
  <c r="M345" i="1"/>
  <c r="P346" i="1"/>
  <c r="M218" i="1"/>
  <c r="M334" i="1" l="1"/>
  <c r="Q196" i="1" l="1"/>
  <c r="Q332" i="1"/>
  <c r="T199" i="1"/>
  <c r="S199" i="1"/>
  <c r="R199" i="1"/>
  <c r="Q195" i="1"/>
  <c r="Q199" i="1" l="1"/>
  <c r="X329" i="1"/>
  <c r="T329" i="1"/>
  <c r="I195" i="1"/>
  <c r="V183" i="1" l="1"/>
  <c r="U183" i="1" s="1"/>
  <c r="R183" i="1"/>
  <c r="Q183" i="1" s="1"/>
  <c r="U239" i="1"/>
  <c r="Q239" i="1"/>
  <c r="U230" i="1"/>
  <c r="Q230" i="1"/>
  <c r="U213" i="1"/>
  <c r="Q213" i="1"/>
  <c r="U186" i="1"/>
  <c r="U182" i="1"/>
  <c r="Q182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40" i="1"/>
  <c r="M230" i="1"/>
  <c r="M162" i="1"/>
  <c r="M145" i="1"/>
  <c r="M140" i="1"/>
  <c r="M135" i="1"/>
  <c r="M130" i="1"/>
  <c r="M177" i="1"/>
  <c r="M121" i="1"/>
  <c r="M110" i="1"/>
  <c r="M99" i="1"/>
  <c r="M85" i="1"/>
  <c r="M74" i="1"/>
  <c r="M67" i="1"/>
  <c r="M60" i="1"/>
  <c r="M43" i="1"/>
  <c r="M31" i="1"/>
  <c r="M17" i="1"/>
  <c r="M22" i="1"/>
  <c r="M38" i="1" l="1"/>
  <c r="M228" i="1" l="1"/>
  <c r="M176" i="1" l="1"/>
  <c r="W203" i="1" l="1"/>
  <c r="X367" i="1"/>
  <c r="W367" i="1"/>
  <c r="V367" i="1"/>
  <c r="T367" i="1"/>
  <c r="S367" i="1"/>
  <c r="R367" i="1"/>
  <c r="P367" i="1"/>
  <c r="O367" i="1"/>
  <c r="N367" i="1"/>
  <c r="K367" i="1"/>
  <c r="L367" i="1"/>
  <c r="V260" i="1"/>
  <c r="U260" i="1" s="1"/>
  <c r="R260" i="1"/>
  <c r="Q260" i="1" s="1"/>
  <c r="N260" i="1"/>
  <c r="X331" i="1"/>
  <c r="T331" i="1"/>
  <c r="P331" i="1"/>
  <c r="V254" i="1"/>
  <c r="R254" i="1"/>
  <c r="J254" i="1"/>
  <c r="K254" i="1"/>
  <c r="L254" i="1"/>
  <c r="X273" i="1"/>
  <c r="W273" i="1"/>
  <c r="V273" i="1"/>
  <c r="T273" i="1"/>
  <c r="S273" i="1"/>
  <c r="R273" i="1"/>
  <c r="P273" i="1"/>
  <c r="O273" i="1"/>
  <c r="K273" i="1"/>
  <c r="L273" i="1"/>
  <c r="J273" i="1"/>
  <c r="M272" i="1"/>
  <c r="M270" i="1"/>
  <c r="M268" i="1"/>
  <c r="M266" i="1"/>
  <c r="Q272" i="1"/>
  <c r="Q270" i="1"/>
  <c r="Q268" i="1"/>
  <c r="Q266" i="1"/>
  <c r="U272" i="1"/>
  <c r="U270" i="1"/>
  <c r="U268" i="1"/>
  <c r="U266" i="1"/>
  <c r="I268" i="1"/>
  <c r="I270" i="1"/>
  <c r="I272" i="1"/>
  <c r="I266" i="1"/>
  <c r="U179" i="1"/>
  <c r="Q179" i="1"/>
  <c r="X203" i="1"/>
  <c r="M196" i="1"/>
  <c r="M197" i="1"/>
  <c r="M198" i="1"/>
  <c r="M195" i="1"/>
  <c r="M273" i="1" l="1"/>
  <c r="U273" i="1"/>
  <c r="Q273" i="1"/>
  <c r="I336" i="1"/>
  <c r="L341" i="1"/>
  <c r="Q342" i="1" l="1"/>
  <c r="T343" i="1"/>
  <c r="Q343" i="1" s="1"/>
  <c r="Q344" i="1"/>
  <c r="T346" i="1"/>
  <c r="Q346" i="1" s="1"/>
  <c r="X370" i="1"/>
  <c r="W370" i="1"/>
  <c r="V370" i="1"/>
  <c r="T370" i="1"/>
  <c r="S370" i="1"/>
  <c r="R370" i="1"/>
  <c r="P370" i="1"/>
  <c r="O370" i="1"/>
  <c r="L370" i="1"/>
  <c r="U335" i="1"/>
  <c r="Q335" i="1"/>
  <c r="M335" i="1"/>
  <c r="U248" i="1"/>
  <c r="Q248" i="1"/>
  <c r="Q250" i="1" s="1"/>
  <c r="T221" i="1"/>
  <c r="Q220" i="1"/>
  <c r="Q221" i="1" s="1"/>
  <c r="M220" i="1"/>
  <c r="X187" i="1"/>
  <c r="W187" i="1"/>
  <c r="V187" i="1"/>
  <c r="T187" i="1"/>
  <c r="S187" i="1"/>
  <c r="R187" i="1"/>
  <c r="O187" i="1"/>
  <c r="P187" i="1"/>
  <c r="N187" i="1"/>
  <c r="X368" i="1"/>
  <c r="W368" i="1"/>
  <c r="V368" i="1"/>
  <c r="T368" i="1"/>
  <c r="S368" i="1"/>
  <c r="R368" i="1"/>
  <c r="P368" i="1"/>
  <c r="O368" i="1"/>
  <c r="L368" i="1"/>
  <c r="Q186" i="1"/>
  <c r="M186" i="1"/>
  <c r="I186" i="1"/>
  <c r="T371" i="1"/>
  <c r="S371" i="1"/>
  <c r="R371" i="1"/>
  <c r="T369" i="1"/>
  <c r="S369" i="1"/>
  <c r="R369" i="1"/>
  <c r="Q364" i="1"/>
  <c r="T341" i="1"/>
  <c r="S341" i="1"/>
  <c r="R341" i="1"/>
  <c r="Q340" i="1"/>
  <c r="T334" i="1"/>
  <c r="Q334" i="1"/>
  <c r="S331" i="1"/>
  <c r="R331" i="1"/>
  <c r="Q330" i="1"/>
  <c r="Q329" i="1"/>
  <c r="Q328" i="1"/>
  <c r="T327" i="1"/>
  <c r="S327" i="1"/>
  <c r="R327" i="1"/>
  <c r="Q326" i="1"/>
  <c r="Q312" i="1"/>
  <c r="Q311" i="1"/>
  <c r="Q310" i="1"/>
  <c r="Q309" i="1"/>
  <c r="Q308" i="1"/>
  <c r="Q307" i="1"/>
  <c r="Q304" i="1"/>
  <c r="Q302" i="1"/>
  <c r="Q298" i="1"/>
  <c r="Q297" i="1"/>
  <c r="Q295" i="1"/>
  <c r="Q293" i="1"/>
  <c r="Q291" i="1"/>
  <c r="Q285" i="1"/>
  <c r="T282" i="1"/>
  <c r="S282" i="1"/>
  <c r="R282" i="1"/>
  <c r="T279" i="1"/>
  <c r="S279" i="1"/>
  <c r="R279" i="1"/>
  <c r="Q279" i="1"/>
  <c r="T265" i="1"/>
  <c r="T274" i="1" s="1"/>
  <c r="S265" i="1"/>
  <c r="S274" i="1" s="1"/>
  <c r="R265" i="1"/>
  <c r="R274" i="1" s="1"/>
  <c r="Q264" i="1"/>
  <c r="Q263" i="1"/>
  <c r="Q259" i="1"/>
  <c r="R258" i="1"/>
  <c r="Q258" i="1" s="1"/>
  <c r="Q257" i="1"/>
  <c r="R256" i="1"/>
  <c r="Q256" i="1" s="1"/>
  <c r="Q255" i="1"/>
  <c r="Q254" i="1"/>
  <c r="Q251" i="1"/>
  <c r="S250" i="1"/>
  <c r="R250" i="1"/>
  <c r="T247" i="1"/>
  <c r="S247" i="1"/>
  <c r="R247" i="1"/>
  <c r="Q246" i="1"/>
  <c r="Q245" i="1"/>
  <c r="Q244" i="1"/>
  <c r="Q243" i="1"/>
  <c r="T242" i="1"/>
  <c r="S242" i="1"/>
  <c r="R242" i="1"/>
  <c r="Q241" i="1"/>
  <c r="Q240" i="1"/>
  <c r="Q238" i="1"/>
  <c r="T237" i="1"/>
  <c r="S237" i="1"/>
  <c r="R237" i="1"/>
  <c r="Q236" i="1"/>
  <c r="Q235" i="1"/>
  <c r="Q234" i="1"/>
  <c r="Q233" i="1"/>
  <c r="T232" i="1"/>
  <c r="S232" i="1"/>
  <c r="R232" i="1"/>
  <c r="Q231" i="1"/>
  <c r="Q229" i="1"/>
  <c r="Q228" i="1"/>
  <c r="R227" i="1"/>
  <c r="Q227" i="1" s="1"/>
  <c r="Q226" i="1"/>
  <c r="R221" i="1"/>
  <c r="T219" i="1"/>
  <c r="S219" i="1"/>
  <c r="R219" i="1"/>
  <c r="Q217" i="1"/>
  <c r="T216" i="1"/>
  <c r="S216" i="1"/>
  <c r="R216" i="1"/>
  <c r="Q215" i="1"/>
  <c r="S212" i="1"/>
  <c r="S209" i="1"/>
  <c r="R209" i="1"/>
  <c r="Q209" i="1" s="1"/>
  <c r="S206" i="1"/>
  <c r="R206" i="1"/>
  <c r="Q206" i="1" s="1"/>
  <c r="R203" i="1"/>
  <c r="Q203" i="1" s="1"/>
  <c r="Q202" i="1"/>
  <c r="Q201" i="1"/>
  <c r="Q200" i="1"/>
  <c r="Q197" i="1"/>
  <c r="T194" i="1"/>
  <c r="S194" i="1"/>
  <c r="R194" i="1"/>
  <c r="Q193" i="1"/>
  <c r="Q194" i="1" s="1"/>
  <c r="R189" i="1"/>
  <c r="Q189" i="1" s="1"/>
  <c r="Q188" i="1"/>
  <c r="Q184" i="1"/>
  <c r="T178" i="1"/>
  <c r="S178" i="1"/>
  <c r="R178" i="1"/>
  <c r="Q177" i="1"/>
  <c r="Q176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77" i="1" l="1"/>
  <c r="R377" i="1"/>
  <c r="T377" i="1"/>
  <c r="T224" i="1"/>
  <c r="S224" i="1"/>
  <c r="R224" i="1"/>
  <c r="R360" i="1"/>
  <c r="S360" i="1"/>
  <c r="S361" i="1" s="1"/>
  <c r="T360" i="1"/>
  <c r="T361" i="1" s="1"/>
  <c r="Q18" i="1"/>
  <c r="Q371" i="1"/>
  <c r="Q39" i="1"/>
  <c r="Q274" i="1"/>
  <c r="Q111" i="1"/>
  <c r="Q163" i="1"/>
  <c r="Q178" i="1"/>
  <c r="Q367" i="1"/>
  <c r="Q154" i="1"/>
  <c r="Q158" i="1"/>
  <c r="Q93" i="1"/>
  <c r="Q115" i="1"/>
  <c r="Q122" i="1"/>
  <c r="Q136" i="1"/>
  <c r="Q247" i="1"/>
  <c r="Q366" i="1"/>
  <c r="Q61" i="1"/>
  <c r="Q75" i="1"/>
  <c r="Q104" i="1"/>
  <c r="Q216" i="1"/>
  <c r="T261" i="1"/>
  <c r="Q242" i="1"/>
  <c r="Q327" i="1"/>
  <c r="Q341" i="1"/>
  <c r="Q187" i="1"/>
  <c r="Q363" i="1"/>
  <c r="Q131" i="1"/>
  <c r="Q146" i="1"/>
  <c r="Q150" i="1"/>
  <c r="Q167" i="1"/>
  <c r="R261" i="1"/>
  <c r="Q237" i="1"/>
  <c r="Q282" i="1"/>
  <c r="Q331" i="1"/>
  <c r="Q86" i="1"/>
  <c r="Q100" i="1"/>
  <c r="Q126" i="1"/>
  <c r="Q141" i="1"/>
  <c r="Q232" i="1"/>
  <c r="Q369" i="1"/>
  <c r="S261" i="1"/>
  <c r="Q171" i="1"/>
  <c r="Q370" i="1"/>
  <c r="Q79" i="1"/>
  <c r="Q368" i="1"/>
  <c r="Q68" i="1"/>
  <c r="Q54" i="1"/>
  <c r="Q46" i="1"/>
  <c r="Q32" i="1"/>
  <c r="Q25" i="1"/>
  <c r="Q219" i="1"/>
  <c r="Q265" i="1"/>
  <c r="X369" i="1"/>
  <c r="W369" i="1"/>
  <c r="V369" i="1"/>
  <c r="P369" i="1"/>
  <c r="O369" i="1"/>
  <c r="O377" i="1" s="1"/>
  <c r="N377" i="1"/>
  <c r="L369" i="1"/>
  <c r="K369" i="1"/>
  <c r="J369" i="1"/>
  <c r="X371" i="1"/>
  <c r="W371" i="1"/>
  <c r="V371" i="1"/>
  <c r="L371" i="1"/>
  <c r="K371" i="1"/>
  <c r="J371" i="1"/>
  <c r="M211" i="1"/>
  <c r="M210" i="1"/>
  <c r="K183" i="1"/>
  <c r="L183" i="1"/>
  <c r="J183" i="1"/>
  <c r="I182" i="1"/>
  <c r="I173" i="1"/>
  <c r="P377" i="1" l="1"/>
  <c r="Q377" i="1"/>
  <c r="T275" i="1"/>
  <c r="Q261" i="1"/>
  <c r="I369" i="1"/>
  <c r="S275" i="1"/>
  <c r="M369" i="1"/>
  <c r="R275" i="1"/>
  <c r="Q224" i="1"/>
  <c r="Q360" i="1"/>
  <c r="R361" i="1"/>
  <c r="U369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62" i="1" l="1"/>
  <c r="T379" i="1" s="1"/>
  <c r="S362" i="1"/>
  <c r="S379" i="1" s="1"/>
  <c r="R362" i="1"/>
  <c r="R379" i="1" s="1"/>
  <c r="Q275" i="1"/>
  <c r="Q361" i="1"/>
  <c r="Q362" i="1" l="1"/>
  <c r="Q379" i="1" s="1"/>
  <c r="I214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73" i="1" l="1"/>
  <c r="K190" i="1"/>
  <c r="J293" i="1" l="1"/>
  <c r="L293" i="1"/>
  <c r="J320" i="1" l="1"/>
  <c r="L320" i="1"/>
  <c r="J312" i="1"/>
  <c r="L312" i="1"/>
  <c r="J311" i="1"/>
  <c r="L311" i="1"/>
  <c r="J309" i="1"/>
  <c r="L309" i="1"/>
  <c r="J304" i="1"/>
  <c r="L304" i="1"/>
  <c r="L300" i="1"/>
  <c r="I300" i="1" s="1"/>
  <c r="J298" i="1"/>
  <c r="J285" i="1"/>
  <c r="J287" i="1"/>
  <c r="J295" i="1"/>
  <c r="L295" i="1"/>
  <c r="L363" i="1" s="1"/>
  <c r="J291" i="1"/>
  <c r="J367" i="1" l="1"/>
  <c r="X377" i="1"/>
  <c r="W377" i="1"/>
  <c r="V377" i="1"/>
  <c r="U377" i="1" l="1"/>
  <c r="M377" i="1"/>
  <c r="J221" i="1"/>
  <c r="I221" i="1" s="1"/>
  <c r="I220" i="1"/>
  <c r="V221" i="1"/>
  <c r="U221" i="1"/>
  <c r="N221" i="1"/>
  <c r="M221" i="1"/>
  <c r="P356" i="1"/>
  <c r="M356" i="1" s="1"/>
  <c r="L356" i="1"/>
  <c r="J356" i="1"/>
  <c r="M355" i="1"/>
  <c r="I355" i="1"/>
  <c r="M354" i="1"/>
  <c r="I354" i="1"/>
  <c r="L353" i="1"/>
  <c r="M352" i="1"/>
  <c r="I352" i="1"/>
  <c r="P353" i="1"/>
  <c r="M353" i="1" s="1"/>
  <c r="I351" i="1"/>
  <c r="I371" i="1"/>
  <c r="I253" i="1"/>
  <c r="U371" i="1" l="1"/>
  <c r="I356" i="1"/>
  <c r="M371" i="1"/>
  <c r="J353" i="1"/>
  <c r="I353" i="1" s="1"/>
  <c r="M351" i="1"/>
  <c r="K147" i="1" l="1"/>
  <c r="K236" i="1"/>
  <c r="K365" i="1" s="1"/>
  <c r="K234" i="1"/>
  <c r="K243" i="1"/>
  <c r="K363" i="1" s="1"/>
  <c r="K229" i="1"/>
  <c r="K125" i="1"/>
  <c r="K148" i="1"/>
  <c r="K92" i="1"/>
  <c r="K74" i="1"/>
  <c r="K60" i="1"/>
  <c r="K57" i="1"/>
  <c r="K54" i="1" l="1"/>
  <c r="K370" i="1"/>
  <c r="K368" i="1"/>
  <c r="K158" i="1"/>
  <c r="K126" i="1"/>
  <c r="J236" i="1"/>
  <c r="J365" i="1" s="1"/>
  <c r="J234" i="1"/>
  <c r="J229" i="1"/>
  <c r="J158" i="1"/>
  <c r="K377" i="1" l="1"/>
  <c r="J368" i="1"/>
  <c r="J54" i="1"/>
  <c r="J370" i="1"/>
  <c r="I322" i="1"/>
  <c r="I323" i="1"/>
  <c r="I319" i="1"/>
  <c r="I317" i="1"/>
  <c r="J324" i="1"/>
  <c r="J289" i="1"/>
  <c r="J363" i="1" l="1"/>
  <c r="J377" i="1" s="1"/>
  <c r="J327" i="1"/>
  <c r="P350" i="1"/>
  <c r="M350" i="1" s="1"/>
  <c r="L350" i="1"/>
  <c r="I350" i="1" s="1"/>
  <c r="M349" i="1"/>
  <c r="M332" i="1"/>
  <c r="I324" i="1"/>
  <c r="I320" i="1"/>
  <c r="I289" i="1"/>
  <c r="I287" i="1"/>
  <c r="I252" i="1" l="1"/>
  <c r="U340" i="1" l="1"/>
  <c r="I337" i="1"/>
  <c r="L209" i="1" l="1"/>
  <c r="L206" i="1"/>
  <c r="L258" i="1" l="1"/>
  <c r="K327" i="1" l="1"/>
  <c r="L327" i="1"/>
  <c r="I321" i="1" l="1"/>
  <c r="U291" i="1"/>
  <c r="I291" i="1"/>
  <c r="U285" i="1"/>
  <c r="M285" i="1"/>
  <c r="I285" i="1"/>
  <c r="X327" i="1"/>
  <c r="W327" i="1"/>
  <c r="V327" i="1"/>
  <c r="O327" i="1"/>
  <c r="I316" i="1"/>
  <c r="I313" i="1"/>
  <c r="I315" i="1"/>
  <c r="I314" i="1"/>
  <c r="U304" i="1"/>
  <c r="M304" i="1"/>
  <c r="I304" i="1"/>
  <c r="U302" i="1"/>
  <c r="M302" i="1"/>
  <c r="I302" i="1"/>
  <c r="U298" i="1"/>
  <c r="M298" i="1"/>
  <c r="I298" i="1"/>
  <c r="U297" i="1"/>
  <c r="M297" i="1"/>
  <c r="I297" i="1"/>
  <c r="U295" i="1"/>
  <c r="M295" i="1"/>
  <c r="I295" i="1"/>
  <c r="U293" i="1"/>
  <c r="M293" i="1"/>
  <c r="I293" i="1"/>
  <c r="U312" i="1"/>
  <c r="M312" i="1"/>
  <c r="I312" i="1"/>
  <c r="U311" i="1"/>
  <c r="M311" i="1"/>
  <c r="I311" i="1"/>
  <c r="U310" i="1"/>
  <c r="M310" i="1"/>
  <c r="I310" i="1"/>
  <c r="U309" i="1"/>
  <c r="M309" i="1"/>
  <c r="I309" i="1"/>
  <c r="U308" i="1"/>
  <c r="M308" i="1"/>
  <c r="I308" i="1"/>
  <c r="U326" i="1"/>
  <c r="I326" i="1"/>
  <c r="U327" i="1" l="1"/>
  <c r="J258" i="1" l="1"/>
  <c r="I278" i="1" l="1"/>
  <c r="I255" i="1" l="1"/>
  <c r="M255" i="1"/>
  <c r="U255" i="1"/>
  <c r="J256" i="1"/>
  <c r="I256" i="1" s="1"/>
  <c r="N256" i="1"/>
  <c r="M256" i="1" s="1"/>
  <c r="V256" i="1"/>
  <c r="U256" i="1" s="1"/>
  <c r="I236" i="1" l="1"/>
  <c r="I307" i="1" l="1"/>
  <c r="U197" i="1" l="1"/>
  <c r="U193" i="1"/>
  <c r="U367" i="1" l="1"/>
  <c r="K341" i="1"/>
  <c r="J341" i="1"/>
  <c r="I341" i="1" s="1"/>
  <c r="M284" i="1" l="1"/>
  <c r="U279" i="1"/>
  <c r="M279" i="1"/>
  <c r="M194" i="1"/>
  <c r="X46" i="1" l="1"/>
  <c r="P46" i="1"/>
  <c r="L46" i="1"/>
  <c r="X25" i="1"/>
  <c r="P25" i="1"/>
  <c r="M25" i="1" s="1"/>
  <c r="L25" i="1"/>
  <c r="V258" i="1" l="1"/>
  <c r="N258" i="1"/>
  <c r="U328" i="1" l="1"/>
  <c r="M344" i="1" l="1"/>
  <c r="I344" i="1"/>
  <c r="M342" i="1"/>
  <c r="U330" i="1"/>
  <c r="M330" i="1"/>
  <c r="M331" i="1" s="1"/>
  <c r="I330" i="1"/>
  <c r="M328" i="1"/>
  <c r="M329" i="1" s="1"/>
  <c r="U307" i="1"/>
  <c r="M307" i="1"/>
  <c r="U264" i="1"/>
  <c r="U263" i="1"/>
  <c r="M264" i="1"/>
  <c r="M263" i="1"/>
  <c r="I264" i="1"/>
  <c r="I263" i="1"/>
  <c r="U259" i="1"/>
  <c r="M260" i="1"/>
  <c r="M259" i="1"/>
  <c r="M258" i="1"/>
  <c r="U258" i="1"/>
  <c r="U257" i="1"/>
  <c r="I257" i="1"/>
  <c r="U251" i="1"/>
  <c r="M251" i="1"/>
  <c r="I251" i="1"/>
  <c r="U244" i="1"/>
  <c r="U245" i="1"/>
  <c r="U246" i="1"/>
  <c r="U243" i="1"/>
  <c r="M244" i="1"/>
  <c r="M245" i="1"/>
  <c r="M246" i="1"/>
  <c r="M243" i="1"/>
  <c r="I244" i="1"/>
  <c r="I245" i="1"/>
  <c r="I246" i="1"/>
  <c r="U240" i="1"/>
  <c r="U241" i="1"/>
  <c r="U238" i="1"/>
  <c r="M239" i="1"/>
  <c r="M241" i="1"/>
  <c r="M238" i="1"/>
  <c r="I239" i="1"/>
  <c r="I240" i="1"/>
  <c r="I241" i="1"/>
  <c r="M234" i="1"/>
  <c r="M235" i="1"/>
  <c r="M236" i="1"/>
  <c r="M233" i="1"/>
  <c r="U234" i="1"/>
  <c r="U235" i="1"/>
  <c r="U236" i="1"/>
  <c r="U233" i="1"/>
  <c r="U229" i="1"/>
  <c r="U231" i="1"/>
  <c r="U228" i="1"/>
  <c r="M229" i="1"/>
  <c r="M231" i="1"/>
  <c r="U226" i="1"/>
  <c r="U217" i="1"/>
  <c r="M217" i="1"/>
  <c r="U215" i="1"/>
  <c r="M215" i="1"/>
  <c r="M213" i="1"/>
  <c r="I215" i="1"/>
  <c r="I213" i="1"/>
  <c r="M202" i="1"/>
  <c r="M201" i="1"/>
  <c r="M200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4" i="1"/>
  <c r="M184" i="1"/>
  <c r="U188" i="1"/>
  <c r="I193" i="1"/>
  <c r="I170" i="1"/>
  <c r="I169" i="1"/>
  <c r="I168" i="1"/>
  <c r="U177" i="1"/>
  <c r="U176" i="1"/>
  <c r="I176" i="1"/>
  <c r="I172" i="1"/>
  <c r="I177" i="1"/>
  <c r="I179" i="1"/>
  <c r="M188" i="1"/>
  <c r="I188" i="1"/>
  <c r="I192" i="1"/>
  <c r="I191" i="1"/>
  <c r="I201" i="1"/>
  <c r="I205" i="1"/>
  <c r="I204" i="1"/>
  <c r="I208" i="1"/>
  <c r="I207" i="1"/>
  <c r="I211" i="1"/>
  <c r="I210" i="1"/>
  <c r="I217" i="1"/>
  <c r="I226" i="1"/>
  <c r="I228" i="1"/>
  <c r="I231" i="1"/>
  <c r="I235" i="1"/>
  <c r="I234" i="1"/>
  <c r="I233" i="1"/>
  <c r="I238" i="1"/>
  <c r="I260" i="1"/>
  <c r="I258" i="1"/>
  <c r="M54" i="1" l="1"/>
  <c r="M216" i="1"/>
  <c r="M32" i="1"/>
  <c r="U370" i="1"/>
  <c r="U54" i="1"/>
  <c r="M46" i="1"/>
  <c r="U46" i="1"/>
  <c r="M61" i="1"/>
  <c r="L377" i="1" l="1"/>
  <c r="W237" i="1" l="1"/>
  <c r="O237" i="1"/>
  <c r="N247" i="1"/>
  <c r="O247" i="1"/>
  <c r="V247" i="1"/>
  <c r="W247" i="1"/>
  <c r="N232" i="1"/>
  <c r="O232" i="1"/>
  <c r="V232" i="1"/>
  <c r="W232" i="1"/>
  <c r="V237" i="1"/>
  <c r="N237" i="1"/>
  <c r="V242" i="1"/>
  <c r="W242" i="1"/>
  <c r="N242" i="1"/>
  <c r="O242" i="1"/>
  <c r="I198" i="1" l="1"/>
  <c r="I230" i="1" l="1"/>
  <c r="I17" i="1"/>
  <c r="I14" i="1" l="1"/>
  <c r="I248" i="1" l="1"/>
  <c r="V203" i="1" l="1"/>
  <c r="I229" i="1" l="1"/>
  <c r="I243" i="1" l="1"/>
  <c r="L334" i="1" l="1"/>
  <c r="I334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O86" i="1"/>
  <c r="P86" i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O136" i="1"/>
  <c r="P136" i="1"/>
  <c r="V136" i="1"/>
  <c r="W136" i="1"/>
  <c r="X136" i="1"/>
  <c r="J141" i="1"/>
  <c r="K141" i="1"/>
  <c r="L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8" i="1"/>
  <c r="K178" i="1"/>
  <c r="L178" i="1"/>
  <c r="O178" i="1"/>
  <c r="P178" i="1"/>
  <c r="V178" i="1"/>
  <c r="W178" i="1"/>
  <c r="X178" i="1"/>
  <c r="I183" i="1"/>
  <c r="M183" i="1"/>
  <c r="J187" i="1"/>
  <c r="K187" i="1"/>
  <c r="L187" i="1"/>
  <c r="J189" i="1"/>
  <c r="I189" i="1" s="1"/>
  <c r="N189" i="1"/>
  <c r="M189" i="1" s="1"/>
  <c r="V189" i="1"/>
  <c r="U189" i="1" s="1"/>
  <c r="J194" i="1"/>
  <c r="K194" i="1"/>
  <c r="L194" i="1"/>
  <c r="N194" i="1"/>
  <c r="O194" i="1"/>
  <c r="P194" i="1"/>
  <c r="U194" i="1"/>
  <c r="V194" i="1"/>
  <c r="W194" i="1"/>
  <c r="X194" i="1"/>
  <c r="J199" i="1"/>
  <c r="L199" i="1"/>
  <c r="N199" i="1"/>
  <c r="O199" i="1"/>
  <c r="P199" i="1"/>
  <c r="I202" i="1"/>
  <c r="J203" i="1"/>
  <c r="K203" i="1"/>
  <c r="L203" i="1"/>
  <c r="U203" i="1"/>
  <c r="J206" i="1"/>
  <c r="I206" i="1" s="1"/>
  <c r="K206" i="1"/>
  <c r="N206" i="1"/>
  <c r="M206" i="1" s="1"/>
  <c r="O206" i="1"/>
  <c r="V206" i="1"/>
  <c r="U206" i="1" s="1"/>
  <c r="W206" i="1"/>
  <c r="J209" i="1"/>
  <c r="I209" i="1" s="1"/>
  <c r="K209" i="1"/>
  <c r="N209" i="1"/>
  <c r="M209" i="1" s="1"/>
  <c r="O209" i="1"/>
  <c r="V209" i="1"/>
  <c r="U209" i="1" s="1"/>
  <c r="W209" i="1"/>
  <c r="J212" i="1"/>
  <c r="I212" i="1" s="1"/>
  <c r="K212" i="1"/>
  <c r="M212" i="1"/>
  <c r="N212" i="1"/>
  <c r="O212" i="1"/>
  <c r="W212" i="1"/>
  <c r="J216" i="1"/>
  <c r="K216" i="1"/>
  <c r="L216" i="1"/>
  <c r="N216" i="1"/>
  <c r="O216" i="1"/>
  <c r="P216" i="1"/>
  <c r="V216" i="1"/>
  <c r="W216" i="1"/>
  <c r="X216" i="1"/>
  <c r="J219" i="1"/>
  <c r="K219" i="1"/>
  <c r="L219" i="1"/>
  <c r="O219" i="1"/>
  <c r="P219" i="1"/>
  <c r="V219" i="1"/>
  <c r="W219" i="1"/>
  <c r="X219" i="1"/>
  <c r="J227" i="1"/>
  <c r="I227" i="1" s="1"/>
  <c r="M227" i="1"/>
  <c r="N227" i="1"/>
  <c r="N261" i="1" s="1"/>
  <c r="V227" i="1"/>
  <c r="U227" i="1" s="1"/>
  <c r="J25" i="1"/>
  <c r="K25" i="1"/>
  <c r="O25" i="1"/>
  <c r="V25" i="1"/>
  <c r="U25" i="1" s="1"/>
  <c r="W25" i="1"/>
  <c r="J232" i="1"/>
  <c r="K232" i="1"/>
  <c r="L232" i="1"/>
  <c r="P232" i="1"/>
  <c r="M232" i="1" s="1"/>
  <c r="X232" i="1"/>
  <c r="U232" i="1" s="1"/>
  <c r="M93" i="1" l="1"/>
  <c r="I25" i="1"/>
  <c r="U216" i="1"/>
  <c r="I194" i="1"/>
  <c r="I216" i="1"/>
  <c r="U122" i="1"/>
  <c r="I115" i="1"/>
  <c r="M111" i="1"/>
  <c r="I171" i="1"/>
  <c r="U167" i="1"/>
  <c r="M163" i="1"/>
  <c r="M150" i="1"/>
  <c r="U136" i="1"/>
  <c r="M131" i="1"/>
  <c r="I203" i="1"/>
  <c r="U187" i="1"/>
  <c r="I158" i="1"/>
  <c r="I146" i="1"/>
  <c r="I126" i="1"/>
  <c r="I232" i="1"/>
  <c r="I219" i="1"/>
  <c r="M203" i="1"/>
  <c r="U163" i="1"/>
  <c r="M158" i="1"/>
  <c r="I154" i="1"/>
  <c r="M68" i="1"/>
  <c r="I46" i="1"/>
  <c r="M219" i="1"/>
  <c r="I100" i="1"/>
  <c r="M199" i="1"/>
  <c r="U79" i="1"/>
  <c r="M75" i="1"/>
  <c r="I167" i="1"/>
  <c r="U158" i="1"/>
  <c r="M154" i="1"/>
  <c r="U68" i="1"/>
  <c r="I61" i="1"/>
  <c r="I39" i="1"/>
  <c r="U32" i="1"/>
  <c r="I104" i="1"/>
  <c r="I199" i="1"/>
  <c r="M187" i="1"/>
  <c r="I178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9" i="1"/>
  <c r="U178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7" i="1"/>
  <c r="U171" i="1"/>
  <c r="U146" i="1"/>
  <c r="M141" i="1"/>
  <c r="I136" i="1"/>
  <c r="U126" i="1"/>
  <c r="I122" i="1"/>
  <c r="U115" i="1"/>
  <c r="M104" i="1"/>
  <c r="U100" i="1"/>
  <c r="M86" i="1"/>
  <c r="I79" i="1"/>
  <c r="I68" i="1"/>
  <c r="U61" i="1"/>
  <c r="U39" i="1"/>
  <c r="I32" i="1"/>
  <c r="J265" i="1" l="1"/>
  <c r="J274" i="1" s="1"/>
  <c r="X282" i="1" l="1"/>
  <c r="W282" i="1"/>
  <c r="V282" i="1"/>
  <c r="L282" i="1"/>
  <c r="K282" i="1"/>
  <c r="J282" i="1"/>
  <c r="I282" i="1" l="1"/>
  <c r="U282" i="1"/>
  <c r="L346" i="1" l="1"/>
  <c r="I346" i="1" s="1"/>
  <c r="U329" i="1"/>
  <c r="P343" i="1" l="1"/>
  <c r="L343" i="1"/>
  <c r="J343" i="1"/>
  <c r="M343" i="1" l="1"/>
  <c r="I343" i="1"/>
  <c r="K265" i="1"/>
  <c r="K274" i="1" s="1"/>
  <c r="L265" i="1"/>
  <c r="L274" i="1" s="1"/>
  <c r="N265" i="1"/>
  <c r="N274" i="1" s="1"/>
  <c r="O265" i="1"/>
  <c r="O274" i="1" s="1"/>
  <c r="P265" i="1"/>
  <c r="P274" i="1" s="1"/>
  <c r="V265" i="1"/>
  <c r="V274" i="1" s="1"/>
  <c r="W265" i="1"/>
  <c r="W274" i="1" s="1"/>
  <c r="X265" i="1"/>
  <c r="X274" i="1" s="1"/>
  <c r="U274" i="1" l="1"/>
  <c r="M274" i="1"/>
  <c r="U265" i="1"/>
  <c r="M265" i="1"/>
  <c r="I265" i="1"/>
  <c r="M348" i="1" l="1"/>
  <c r="J348" i="1"/>
  <c r="I348" i="1" l="1"/>
  <c r="I370" i="1"/>
  <c r="U254" i="1" l="1"/>
  <c r="I254" i="1"/>
  <c r="M346" i="1" l="1"/>
  <c r="M367" i="1" l="1"/>
  <c r="M366" i="1"/>
  <c r="U250" i="1" l="1"/>
  <c r="V250" i="1"/>
  <c r="V261" i="1" s="1"/>
  <c r="W250" i="1"/>
  <c r="W261" i="1" s="1"/>
  <c r="O261" i="1"/>
  <c r="J250" i="1"/>
  <c r="I250" i="1" s="1"/>
  <c r="K250" i="1"/>
  <c r="N329" i="1"/>
  <c r="O329" i="1"/>
  <c r="P329" i="1"/>
  <c r="J329" i="1"/>
  <c r="K329" i="1"/>
  <c r="L329" i="1"/>
  <c r="X18" i="1" l="1"/>
  <c r="X224" i="1" s="1"/>
  <c r="W18" i="1"/>
  <c r="W224" i="1" s="1"/>
  <c r="V18" i="1"/>
  <c r="V224" i="1" s="1"/>
  <c r="P18" i="1"/>
  <c r="P224" i="1" s="1"/>
  <c r="O18" i="1"/>
  <c r="O224" i="1" s="1"/>
  <c r="N224" i="1"/>
  <c r="N275" i="1" s="1"/>
  <c r="W275" i="1" l="1"/>
  <c r="O275" i="1"/>
  <c r="U224" i="1"/>
  <c r="U18" i="1"/>
  <c r="M224" i="1"/>
  <c r="M18" i="1"/>
  <c r="I367" i="1" l="1"/>
  <c r="U363" i="1" l="1"/>
  <c r="J331" i="1" l="1"/>
  <c r="K331" i="1"/>
  <c r="L331" i="1"/>
  <c r="N331" i="1"/>
  <c r="O331" i="1"/>
  <c r="V331" i="1"/>
  <c r="W331" i="1"/>
  <c r="U331" i="1" l="1"/>
  <c r="I331" i="1"/>
  <c r="X247" i="1"/>
  <c r="U247" i="1" s="1"/>
  <c r="P247" i="1"/>
  <c r="M247" i="1" s="1"/>
  <c r="X237" i="1"/>
  <c r="U237" i="1" s="1"/>
  <c r="P237" i="1"/>
  <c r="M237" i="1" s="1"/>
  <c r="U364" i="1" l="1"/>
  <c r="I364" i="1"/>
  <c r="U366" i="1" l="1"/>
  <c r="U368" i="1"/>
  <c r="M368" i="1"/>
  <c r="M370" i="1"/>
  <c r="I366" i="1"/>
  <c r="I368" i="1"/>
  <c r="I365" i="1"/>
  <c r="W341" i="1" l="1"/>
  <c r="V341" i="1"/>
  <c r="O341" i="1"/>
  <c r="N341" i="1"/>
  <c r="M341" i="1" s="1"/>
  <c r="X334" i="1"/>
  <c r="U334" i="1"/>
  <c r="P284" i="1"/>
  <c r="O284" i="1"/>
  <c r="N284" i="1"/>
  <c r="L284" i="1"/>
  <c r="K284" i="1"/>
  <c r="J284" i="1"/>
  <c r="X279" i="1"/>
  <c r="W279" i="1"/>
  <c r="V279" i="1"/>
  <c r="P279" i="1"/>
  <c r="O279" i="1"/>
  <c r="N279" i="1"/>
  <c r="L279" i="1"/>
  <c r="K279" i="1"/>
  <c r="J279" i="1"/>
  <c r="I279" i="1"/>
  <c r="L247" i="1"/>
  <c r="K247" i="1"/>
  <c r="J247" i="1"/>
  <c r="X242" i="1"/>
  <c r="P242" i="1"/>
  <c r="L242" i="1"/>
  <c r="K242" i="1"/>
  <c r="J242" i="1"/>
  <c r="L237" i="1"/>
  <c r="K237" i="1"/>
  <c r="J237" i="1"/>
  <c r="L18" i="1"/>
  <c r="L224" i="1" s="1"/>
  <c r="K18" i="1"/>
  <c r="K224" i="1" s="1"/>
  <c r="J18" i="1"/>
  <c r="J224" i="1" s="1"/>
  <c r="N360" i="1" l="1"/>
  <c r="N361" i="1" s="1"/>
  <c r="P360" i="1"/>
  <c r="P361" i="1" s="1"/>
  <c r="L360" i="1"/>
  <c r="L361" i="1" s="1"/>
  <c r="V360" i="1"/>
  <c r="V361" i="1" s="1"/>
  <c r="W360" i="1"/>
  <c r="W361" i="1" s="1"/>
  <c r="W362" i="1" s="1"/>
  <c r="K360" i="1"/>
  <c r="K361" i="1" s="1"/>
  <c r="J360" i="1"/>
  <c r="J361" i="1" s="1"/>
  <c r="O360" i="1"/>
  <c r="O361" i="1" s="1"/>
  <c r="O362" i="1" s="1"/>
  <c r="V275" i="1"/>
  <c r="L261" i="1"/>
  <c r="L275" i="1" s="1"/>
  <c r="I224" i="1"/>
  <c r="I18" i="1"/>
  <c r="J261" i="1"/>
  <c r="J275" i="1" s="1"/>
  <c r="X261" i="1"/>
  <c r="U242" i="1"/>
  <c r="P261" i="1"/>
  <c r="P275" i="1" s="1"/>
  <c r="M242" i="1"/>
  <c r="K261" i="1"/>
  <c r="K275" i="1" s="1"/>
  <c r="I284" i="1"/>
  <c r="I327" i="1"/>
  <c r="I329" i="1"/>
  <c r="I237" i="1"/>
  <c r="I242" i="1"/>
  <c r="I247" i="1"/>
  <c r="I274" i="1"/>
  <c r="M360" i="1" l="1"/>
  <c r="J362" i="1"/>
  <c r="K362" i="1"/>
  <c r="V362" i="1"/>
  <c r="P362" i="1"/>
  <c r="P379" i="1" s="1"/>
  <c r="N362" i="1"/>
  <c r="L362" i="1"/>
  <c r="O379" i="1"/>
  <c r="W379" i="1"/>
  <c r="U261" i="1"/>
  <c r="U275" i="1" s="1"/>
  <c r="X275" i="1"/>
  <c r="I261" i="1"/>
  <c r="I275" i="1" s="1"/>
  <c r="I363" i="1"/>
  <c r="I377" i="1" s="1"/>
  <c r="M261" i="1"/>
  <c r="M275" i="1" s="1"/>
  <c r="I360" i="1"/>
  <c r="I361" i="1"/>
  <c r="M361" i="1" l="1"/>
  <c r="M362" i="1"/>
  <c r="I362" i="1" l="1"/>
  <c r="L379" i="1"/>
  <c r="V379" i="1"/>
  <c r="M379" i="1"/>
  <c r="N379" i="1"/>
  <c r="J379" i="1"/>
  <c r="X341" i="1"/>
  <c r="X360" i="1" s="1"/>
  <c r="U341" i="1" l="1"/>
  <c r="U360" i="1"/>
  <c r="I379" i="1"/>
  <c r="X361" i="1" l="1"/>
  <c r="X362" i="1" l="1"/>
  <c r="U362" i="1" s="1"/>
  <c r="U361" i="1"/>
  <c r="U379" i="1" l="1"/>
  <c r="X379" i="1"/>
</calcChain>
</file>

<file path=xl/sharedStrings.xml><?xml version="1.0" encoding="utf-8"?>
<sst xmlns="http://schemas.openxmlformats.org/spreadsheetml/2006/main" count="741" uniqueCount="262">
  <si>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</si>
  <si>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</si>
  <si>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</si>
  <si>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</si>
  <si>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</si>
  <si>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</si>
  <si>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</si>
  <si>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</si>
  <si>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</si>
  <si>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</si>
  <si>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</si>
  <si>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</si>
  <si>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</si>
  <si>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</si>
  <si>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</si>
  <si>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</si>
  <si>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</si>
  <si>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</si>
  <si>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</si>
  <si>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</si>
  <si>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</si>
  <si>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</si>
  <si>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</si>
  <si>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</si>
  <si>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</si>
  <si>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</si>
  <si>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</si>
  <si>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</si>
  <si>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</si>
  <si>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</si>
  <si>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</si>
  <si>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</si>
  <si>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</si>
  <si>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</si>
  <si>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</si>
  <si>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</si>
  <si>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</si>
  <si>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</si>
  <si>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</si>
  <si>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</si>
  <si>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</si>
  <si>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</si>
  <si>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</si>
  <si>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</si>
  <si>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</si>
  <si>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</si>
  <si>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</si>
  <si>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</si>
  <si>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</si>
  <si>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</si>
  <si>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</si>
  <si>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</si>
  <si>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</si>
  <si>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</si>
  <si>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</si>
  <si>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</si>
  <si>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</si>
  <si>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</si>
  <si>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</si>
  <si>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</si>
  <si>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</si>
  <si>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</si>
  <si>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</si>
  <si>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</si>
  <si>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</si>
  <si>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</si>
  <si>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</si>
  <si>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</si>
  <si>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</si>
  <si>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</si>
  <si>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</si>
  <si>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</si>
  <si>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</si>
  <si>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</si>
  <si>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</si>
  <si>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</si>
  <si>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</si>
  <si>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</si>
  <si>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</si>
  <si>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</si>
  <si>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</si>
  <si>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</si>
  <si>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</si>
  <si>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</si>
  <si>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</si>
  <si>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</si>
  <si>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</si>
  <si>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</si>
  <si>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</si>
  <si>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</si>
  <si>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</si>
  <si>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</si>
  <si>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</si>
  <si>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</si>
  <si>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</si>
  <si>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</si>
  <si>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</si>
  <si>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</si>
  <si>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</si>
  <si>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</si>
  <si>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</si>
  <si>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</si>
  <si>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</si>
  <si>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</si>
  <si>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</si>
  <si>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</si>
  <si>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</si>
  <si>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</si>
  <si>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</si>
  <si>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</si>
  <si>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</si>
  <si>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</si>
  <si>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</si>
  <si>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</si>
  <si>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</si>
  <si>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</si>
  <si>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</si>
  <si>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</si>
  <si>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</si>
  <si>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</si>
  <si>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</si>
  <si>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</si>
  <si>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</si>
  <si>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</si>
  <si>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</si>
  <si>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</si>
  <si>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</si>
  <si>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</si>
  <si>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</si>
  <si>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</si>
  <si>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</si>
  <si>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</si>
  <si>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</si>
  <si>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</si>
  <si>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</si>
  <si>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</si>
  <si>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</si>
  <si>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</si>
  <si>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</si>
  <si>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</si>
  <si>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</si>
  <si>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</si>
  <si>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</si>
  <si>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</si>
  <si>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</si>
  <si>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</si>
  <si>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</si>
  <si>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</si>
  <si>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</si>
  <si>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</si>
  <si>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</si>
  <si>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</si>
  <si>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</si>
  <si>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</si>
  <si>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</si>
  <si>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</si>
  <si>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</si>
  <si>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</si>
  <si>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</si>
  <si>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</si>
  <si>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</si>
  <si>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</si>
  <si>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</si>
  <si>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</si>
  <si>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</si>
  <si>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</si>
  <si>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</si>
  <si>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</si>
  <si>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</si>
  <si>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</si>
  <si>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</si>
  <si>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</si>
  <si>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</si>
  <si>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</si>
  <si>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</si>
  <si>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</si>
  <si>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</si>
  <si>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</si>
  <si>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</si>
  <si>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</si>
  <si>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</si>
  <si>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</si>
  <si>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</si>
  <si>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</si>
  <si>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</si>
  <si>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</si>
  <si>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</si>
  <si>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</si>
  <si>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</si>
  <si>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</si>
  <si>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</si>
  <si>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</si>
  <si>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</si>
  <si>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</si>
  <si>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</si>
  <si>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</si>
  <si>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</si>
  <si>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</si>
  <si>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</si>
  <si>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</si>
  <si>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</si>
  <si>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</si>
  <si>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</si>
  <si>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</si>
  <si>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</si>
  <si>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</si>
  <si>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</si>
  <si>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</si>
  <si>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</si>
  <si>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</si>
  <si>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</si>
  <si>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</si>
  <si>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</si>
  <si>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</si>
  <si>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</si>
  <si>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</si>
  <si>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</si>
  <si>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</si>
  <si>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</si>
  <si>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</si>
  <si>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</si>
  <si>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</si>
  <si>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</si>
  <si>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</si>
  <si>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</si>
  <si>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</si>
  <si>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</si>
  <si>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</si>
  <si>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</si>
  <si>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</si>
  <si>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</si>
  <si>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</si>
  <si>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</si>
  <si>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</si>
  <si>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</si>
  <si>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</si>
  <si>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</si>
  <si>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</si>
  <si>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</si>
  <si>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</si>
  <si>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</si>
  <si>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</si>
  <si>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</si>
  <si>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</si>
  <si>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</si>
  <si>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</si>
  <si>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</si>
  <si>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</si>
  <si>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</si>
  <si>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</si>
  <si>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</si>
  <si>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</si>
  <si>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</si>
  <si>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</si>
  <si>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</si>
  <si>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</si>
  <si>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</si>
  <si>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</si>
  <si>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</si>
  <si>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</si>
  <si>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</si>
  <si>
    <t>VBD(GNP)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</si>
</sst>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23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vertical="center" wrapText="1"/>
    </xf>
    <xf numFmtId="166" fontId="22" fillId="0" borderId="70" xfId="0" applyNumberFormat="1" applyFont="1" applyBorder="1" applyAlignment="1">
      <alignment horizontal="center" vertical="center" wrapText="1"/>
    </xf>
    <xf numFmtId="166" fontId="22" fillId="0" borderId="24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24" borderId="39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24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28" borderId="62" xfId="0" applyFont="1" applyFill="1" applyBorder="1" applyAlignment="1">
      <alignment horizontal="right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7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horizontal="right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0" borderId="14" xfId="0" applyFont="1" applyBorder="1"/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1" xfId="0" applyFont="1" applyFill="1" applyBorder="1" applyAlignment="1">
      <alignment horizontal="center" vertical="center"/>
    </xf>
    <xf numFmtId="0" fontId="23" fillId="33" borderId="59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51"/>
  <sheetViews>
    <sheetView showZeros="0" tabSelected="1" topLeftCell="A351" zoomScale="115" zoomScaleNormal="115" zoomScaleSheetLayoutView="100" workbookViewId="0">
      <selection activeCell="AA361" sqref="AA361"/>
    </sheetView>
  </sheetViews>
  <sheetFormatPr defaultColWidth="9.28515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7109375" style="2" customWidth="1"/>
    <col min="9" max="9" width="8.42578125" style="9" customWidth="1"/>
    <col min="10" max="10" width="9.42578125" style="9" bestFit="1" customWidth="1"/>
    <col min="11" max="11" width="8.7109375" style="9" customWidth="1"/>
    <col min="12" max="12" width="7.42578125" style="9" customWidth="1"/>
    <col min="13" max="13" width="8.28515625" style="9" customWidth="1"/>
    <col min="14" max="14" width="8" style="9" customWidth="1"/>
    <col min="15" max="16" width="8.28515625" style="9" customWidth="1"/>
    <col min="17" max="17" width="7.71093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71093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28515625" style="1"/>
  </cols>
  <sheetData>
    <row r="1" spans="1:75" s="22" customFormat="1" ht="51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199"/>
      <c r="K1" s="24"/>
      <c r="L1" s="24"/>
      <c r="M1" s="24"/>
      <c r="N1" s="26"/>
      <c r="O1" s="26"/>
      <c r="P1" s="240"/>
      <c r="Q1" s="240"/>
      <c r="R1" s="240"/>
      <c r="S1" s="240"/>
      <c r="T1" s="240"/>
      <c r="U1" s="481" t="s">
        <v>242</v>
      </c>
      <c r="V1" s="481"/>
      <c r="W1" s="481"/>
      <c r="X1" s="481"/>
    </row>
    <row r="2" spans="1:75" ht="24" customHeight="1" x14ac:dyDescent="0.25">
      <c r="A2" s="542" t="s">
        <v>243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</row>
    <row r="3" spans="1:75" ht="18" customHeight="1" thickBot="1" x14ac:dyDescent="0.25">
      <c r="A3" s="27"/>
      <c r="B3" s="27"/>
      <c r="C3" s="544"/>
      <c r="D3" s="544"/>
      <c r="E3" s="544"/>
      <c r="F3" s="544"/>
      <c r="G3" s="544"/>
      <c r="H3" s="544"/>
      <c r="S3" s="497"/>
      <c r="T3" s="497"/>
      <c r="W3" s="497" t="s">
        <v>109</v>
      </c>
      <c r="X3" s="497"/>
    </row>
    <row r="4" spans="1:75" s="3" customFormat="1" ht="24" customHeight="1" x14ac:dyDescent="0.2">
      <c r="A4" s="591" t="s">
        <v>136</v>
      </c>
      <c r="B4" s="580" t="s">
        <v>0</v>
      </c>
      <c r="C4" s="545" t="s">
        <v>1</v>
      </c>
      <c r="D4" s="583" t="s">
        <v>2</v>
      </c>
      <c r="E4" s="545" t="s">
        <v>3</v>
      </c>
      <c r="F4" s="597" t="s">
        <v>4</v>
      </c>
      <c r="G4" s="580" t="s">
        <v>5</v>
      </c>
      <c r="H4" s="580" t="s">
        <v>6</v>
      </c>
      <c r="I4" s="543" t="s">
        <v>245</v>
      </c>
      <c r="J4" s="499"/>
      <c r="K4" s="499"/>
      <c r="L4" s="500"/>
      <c r="M4" s="543" t="s">
        <v>247</v>
      </c>
      <c r="N4" s="499"/>
      <c r="O4" s="499"/>
      <c r="P4" s="500"/>
      <c r="Q4" s="498" t="s">
        <v>144</v>
      </c>
      <c r="R4" s="499"/>
      <c r="S4" s="499"/>
      <c r="T4" s="500"/>
      <c r="U4" s="498" t="s">
        <v>244</v>
      </c>
      <c r="V4" s="499"/>
      <c r="W4" s="499"/>
      <c r="X4" s="500"/>
    </row>
    <row r="5" spans="1:75" s="3" customFormat="1" ht="12.75" customHeight="1" x14ac:dyDescent="0.2">
      <c r="A5" s="592"/>
      <c r="B5" s="581"/>
      <c r="C5" s="546"/>
      <c r="D5" s="584"/>
      <c r="E5" s="546"/>
      <c r="F5" s="598"/>
      <c r="G5" s="581"/>
      <c r="H5" s="581"/>
      <c r="I5" s="585" t="s">
        <v>7</v>
      </c>
      <c r="J5" s="503" t="s">
        <v>8</v>
      </c>
      <c r="K5" s="503"/>
      <c r="L5" s="504"/>
      <c r="M5" s="585" t="s">
        <v>7</v>
      </c>
      <c r="N5" s="503" t="s">
        <v>8</v>
      </c>
      <c r="O5" s="503"/>
      <c r="P5" s="504"/>
      <c r="Q5" s="501" t="s">
        <v>7</v>
      </c>
      <c r="R5" s="503" t="s">
        <v>8</v>
      </c>
      <c r="S5" s="503"/>
      <c r="T5" s="504"/>
      <c r="U5" s="501" t="s">
        <v>7</v>
      </c>
      <c r="V5" s="503" t="s">
        <v>8</v>
      </c>
      <c r="W5" s="503"/>
      <c r="X5" s="504"/>
    </row>
    <row r="6" spans="1:75" s="3" customFormat="1" ht="12.75" customHeight="1" x14ac:dyDescent="0.2">
      <c r="A6" s="593"/>
      <c r="B6" s="581"/>
      <c r="C6" s="547"/>
      <c r="D6" s="584"/>
      <c r="E6" s="595"/>
      <c r="F6" s="599"/>
      <c r="G6" s="581"/>
      <c r="H6" s="581"/>
      <c r="I6" s="585"/>
      <c r="J6" s="11" t="s">
        <v>9</v>
      </c>
      <c r="K6" s="11"/>
      <c r="L6" s="505" t="s">
        <v>10</v>
      </c>
      <c r="M6" s="585"/>
      <c r="N6" s="11" t="s">
        <v>9</v>
      </c>
      <c r="O6" s="11"/>
      <c r="P6" s="505" t="s">
        <v>10</v>
      </c>
      <c r="Q6" s="501"/>
      <c r="R6" s="11" t="s">
        <v>9</v>
      </c>
      <c r="S6" s="11"/>
      <c r="T6" s="505" t="s">
        <v>10</v>
      </c>
      <c r="U6" s="501"/>
      <c r="V6" s="11" t="s">
        <v>9</v>
      </c>
      <c r="W6" s="11"/>
      <c r="X6" s="505" t="s">
        <v>10</v>
      </c>
    </row>
    <row r="7" spans="1:75" s="3" customFormat="1" ht="53.25" customHeight="1" thickBot="1" x14ac:dyDescent="0.25">
      <c r="A7" s="594"/>
      <c r="B7" s="581"/>
      <c r="C7" s="548"/>
      <c r="D7" s="584"/>
      <c r="E7" s="596"/>
      <c r="F7" s="600"/>
      <c r="G7" s="581"/>
      <c r="H7" s="582"/>
      <c r="I7" s="586"/>
      <c r="J7" s="12" t="s">
        <v>7</v>
      </c>
      <c r="K7" s="13" t="s">
        <v>11</v>
      </c>
      <c r="L7" s="506"/>
      <c r="M7" s="586"/>
      <c r="N7" s="12" t="s">
        <v>7</v>
      </c>
      <c r="O7" s="13" t="s">
        <v>11</v>
      </c>
      <c r="P7" s="506"/>
      <c r="Q7" s="502"/>
      <c r="R7" s="12" t="s">
        <v>7</v>
      </c>
      <c r="S7" s="13" t="s">
        <v>11</v>
      </c>
      <c r="T7" s="506"/>
      <c r="U7" s="502"/>
      <c r="V7" s="12" t="s">
        <v>7</v>
      </c>
      <c r="W7" s="13" t="s">
        <v>11</v>
      </c>
      <c r="X7" s="506"/>
    </row>
    <row r="8" spans="1:75" ht="16.5" customHeight="1" thickBot="1" x14ac:dyDescent="0.25">
      <c r="A8" s="553" t="s">
        <v>111</v>
      </c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4"/>
      <c r="S8" s="554"/>
      <c r="T8" s="554"/>
      <c r="U8" s="554"/>
      <c r="V8" s="554"/>
      <c r="W8" s="554"/>
      <c r="X8" s="555"/>
    </row>
    <row r="9" spans="1:75" ht="16.5" customHeight="1" thickBot="1" x14ac:dyDescent="0.25">
      <c r="A9" s="556" t="s">
        <v>12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5"/>
    </row>
    <row r="10" spans="1:75" ht="16.5" customHeight="1" thickBot="1" x14ac:dyDescent="0.25">
      <c r="A10" s="96">
        <v>1</v>
      </c>
      <c r="B10" s="549" t="s">
        <v>13</v>
      </c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1"/>
    </row>
    <row r="11" spans="1:75" ht="16.5" customHeight="1" thickBot="1" x14ac:dyDescent="0.25">
      <c r="A11" s="135">
        <v>1</v>
      </c>
      <c r="B11" s="97">
        <v>1</v>
      </c>
      <c r="C11" s="587" t="s">
        <v>139</v>
      </c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9"/>
    </row>
    <row r="12" spans="1:75" ht="12.75" x14ac:dyDescent="0.2">
      <c r="A12" s="558">
        <v>1</v>
      </c>
      <c r="B12" s="601">
        <v>1</v>
      </c>
      <c r="C12" s="447">
        <v>1</v>
      </c>
      <c r="D12" s="602" t="s">
        <v>14</v>
      </c>
      <c r="E12" s="603" t="s">
        <v>182</v>
      </c>
      <c r="F12" s="447" t="s">
        <v>15</v>
      </c>
      <c r="G12" s="447" t="s">
        <v>16</v>
      </c>
      <c r="H12" s="123" t="s">
        <v>133</v>
      </c>
      <c r="I12" s="161">
        <f>J12+L12</f>
        <v>1607.3999999999999</v>
      </c>
      <c r="J12" s="162">
        <v>1601.6</v>
      </c>
      <c r="K12" s="162">
        <v>1535.2</v>
      </c>
      <c r="L12" s="163">
        <v>5.8</v>
      </c>
      <c r="M12" s="315">
        <f>N12+P12</f>
        <v>1669.7</v>
      </c>
      <c r="N12" s="316">
        <f>1611.9+9.1+48.7</f>
        <v>1669.7</v>
      </c>
      <c r="O12" s="316">
        <f>1541.4+48</f>
        <v>1589.4</v>
      </c>
      <c r="P12" s="188"/>
      <c r="Q12" s="235">
        <f>R12+T12</f>
        <v>1648</v>
      </c>
      <c r="R12" s="236">
        <v>1648</v>
      </c>
      <c r="S12" s="236">
        <v>1525</v>
      </c>
      <c r="T12" s="237"/>
      <c r="U12" s="161">
        <f>V12+X12</f>
        <v>1680</v>
      </c>
      <c r="V12" s="187">
        <v>1680</v>
      </c>
      <c r="W12" s="187">
        <v>1530</v>
      </c>
      <c r="X12" s="188"/>
      <c r="Z12" s="25"/>
      <c r="AA12" s="25"/>
      <c r="AB12" s="25"/>
      <c r="AC12" s="25"/>
    </row>
    <row r="13" spans="1:75" ht="23.25" customHeight="1" x14ac:dyDescent="0.2">
      <c r="A13" s="559"/>
      <c r="B13" s="440"/>
      <c r="C13" s="406"/>
      <c r="D13" s="390"/>
      <c r="E13" s="604"/>
      <c r="F13" s="406"/>
      <c r="G13" s="406"/>
      <c r="H13" s="232" t="s">
        <v>236</v>
      </c>
      <c r="I13" s="73">
        <f>J13+L13</f>
        <v>11</v>
      </c>
      <c r="J13" s="80">
        <v>11</v>
      </c>
      <c r="K13" s="80"/>
      <c r="L13" s="54"/>
      <c r="M13" s="318">
        <v>33</v>
      </c>
      <c r="N13" s="226">
        <v>33</v>
      </c>
      <c r="O13" s="226"/>
      <c r="P13" s="54"/>
      <c r="Q13" s="73"/>
      <c r="R13" s="80"/>
      <c r="S13" s="80"/>
      <c r="T13" s="54"/>
      <c r="U13" s="73"/>
      <c r="V13" s="80"/>
      <c r="W13" s="80"/>
      <c r="X13" s="54"/>
      <c r="Z13" s="25"/>
      <c r="AA13" s="25"/>
      <c r="AB13" s="25"/>
      <c r="AC13" s="25"/>
    </row>
    <row r="14" spans="1:75" ht="12.75" x14ac:dyDescent="0.2">
      <c r="A14" s="560"/>
      <c r="B14" s="422"/>
      <c r="C14" s="407"/>
      <c r="D14" s="423"/>
      <c r="E14" s="605"/>
      <c r="F14" s="407"/>
      <c r="G14" s="407"/>
      <c r="H14" s="125" t="s">
        <v>17</v>
      </c>
      <c r="I14" s="86">
        <f>J14+L14</f>
        <v>498.1</v>
      </c>
      <c r="J14" s="165">
        <v>498.1</v>
      </c>
      <c r="K14" s="165">
        <v>393.3</v>
      </c>
      <c r="L14" s="166"/>
      <c r="M14" s="86">
        <f t="shared" ref="M14:M18" si="0">N14+P14</f>
        <v>582.4</v>
      </c>
      <c r="N14" s="185">
        <f>568.3-1.9+12.7</f>
        <v>579.1</v>
      </c>
      <c r="O14" s="185">
        <v>460.4</v>
      </c>
      <c r="P14" s="186">
        <v>3.3</v>
      </c>
      <c r="Q14" s="86">
        <f>R14+T14</f>
        <v>609</v>
      </c>
      <c r="R14" s="238">
        <v>609</v>
      </c>
      <c r="S14" s="238">
        <v>498</v>
      </c>
      <c r="T14" s="239"/>
      <c r="U14" s="86">
        <f>V14+X14</f>
        <v>639</v>
      </c>
      <c r="V14" s="185">
        <v>639</v>
      </c>
      <c r="W14" s="185">
        <v>523</v>
      </c>
      <c r="X14" s="186"/>
      <c r="Z14" s="25"/>
      <c r="AA14" s="25"/>
      <c r="AB14" s="25"/>
      <c r="AC14" s="25"/>
    </row>
    <row r="15" spans="1:75" s="4" customFormat="1" ht="21" customHeight="1" x14ac:dyDescent="0.2">
      <c r="A15" s="560"/>
      <c r="B15" s="422"/>
      <c r="C15" s="407"/>
      <c r="D15" s="423"/>
      <c r="E15" s="605"/>
      <c r="F15" s="432"/>
      <c r="G15" s="432"/>
      <c r="H15" s="229" t="s">
        <v>237</v>
      </c>
      <c r="I15" s="98">
        <f t="shared" ref="I15:I16" si="1">J15+L15</f>
        <v>0.83599999999999997</v>
      </c>
      <c r="J15" s="168">
        <v>0.83599999999999997</v>
      </c>
      <c r="K15" s="168">
        <v>0.82399999999999995</v>
      </c>
      <c r="L15" s="169"/>
      <c r="M15" s="98">
        <f t="shared" si="0"/>
        <v>16.5</v>
      </c>
      <c r="N15" s="168">
        <v>16.5</v>
      </c>
      <c r="O15" s="168">
        <v>16.3</v>
      </c>
      <c r="P15" s="169"/>
      <c r="Q15" s="98">
        <f t="shared" ref="Q15:Q16" si="2">R15+T15</f>
        <v>0</v>
      </c>
      <c r="R15" s="168"/>
      <c r="S15" s="168"/>
      <c r="T15" s="169"/>
      <c r="U15" s="98">
        <f t="shared" ref="U15:U16" si="3">V15+X15</f>
        <v>0</v>
      </c>
      <c r="V15" s="168"/>
      <c r="W15" s="168"/>
      <c r="X15" s="169"/>
      <c r="Y15" s="1"/>
      <c r="Z15" s="25"/>
      <c r="AA15" s="25"/>
      <c r="AB15" s="25"/>
      <c r="AC15" s="25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60"/>
      <c r="B16" s="422"/>
      <c r="C16" s="407"/>
      <c r="D16" s="423"/>
      <c r="E16" s="605"/>
      <c r="F16" s="432"/>
      <c r="G16" s="432"/>
      <c r="H16" s="229" t="s">
        <v>117</v>
      </c>
      <c r="I16" s="98">
        <f t="shared" si="1"/>
        <v>10.692</v>
      </c>
      <c r="J16" s="168">
        <v>10.692</v>
      </c>
      <c r="K16" s="168"/>
      <c r="L16" s="169"/>
      <c r="M16" s="98">
        <f t="shared" si="0"/>
        <v>5.6</v>
      </c>
      <c r="N16" s="168">
        <v>5.6</v>
      </c>
      <c r="O16" s="168"/>
      <c r="P16" s="169"/>
      <c r="Q16" s="98">
        <f t="shared" si="2"/>
        <v>0</v>
      </c>
      <c r="R16" s="168"/>
      <c r="S16" s="168"/>
      <c r="T16" s="169"/>
      <c r="U16" s="98">
        <f t="shared" si="3"/>
        <v>0</v>
      </c>
      <c r="V16" s="168"/>
      <c r="W16" s="168"/>
      <c r="X16" s="169"/>
      <c r="Y16" s="1"/>
      <c r="Z16" s="25"/>
      <c r="AA16" s="25"/>
      <c r="AB16" s="25"/>
      <c r="AC16" s="25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60"/>
      <c r="B17" s="422"/>
      <c r="C17" s="407"/>
      <c r="D17" s="423"/>
      <c r="E17" s="605"/>
      <c r="F17" s="432"/>
      <c r="G17" s="432"/>
      <c r="H17" s="158" t="s">
        <v>18</v>
      </c>
      <c r="I17" s="98">
        <f>J17+L17</f>
        <v>65.7</v>
      </c>
      <c r="J17" s="168">
        <v>65.7</v>
      </c>
      <c r="K17" s="168">
        <v>9.1</v>
      </c>
      <c r="L17" s="169">
        <v>0</v>
      </c>
      <c r="M17" s="98">
        <f>N17+P17</f>
        <v>135.9</v>
      </c>
      <c r="N17" s="168">
        <v>135.9</v>
      </c>
      <c r="O17" s="168">
        <v>16.5</v>
      </c>
      <c r="P17" s="169">
        <v>0</v>
      </c>
      <c r="Q17" s="98">
        <f>R17+T17</f>
        <v>138.4</v>
      </c>
      <c r="R17" s="168">
        <v>138.4</v>
      </c>
      <c r="S17" s="168">
        <v>17.399999999999999</v>
      </c>
      <c r="T17" s="169">
        <v>0</v>
      </c>
      <c r="U17" s="98">
        <f>V17+X17</f>
        <v>138.4</v>
      </c>
      <c r="V17" s="168">
        <v>138.4</v>
      </c>
      <c r="W17" s="168">
        <v>17.399999999999999</v>
      </c>
      <c r="X17" s="169">
        <v>0</v>
      </c>
      <c r="Z17" s="25"/>
      <c r="AA17" s="25"/>
      <c r="AB17" s="25"/>
      <c r="AC17" s="25"/>
    </row>
    <row r="18" spans="1:75" s="4" customFormat="1" ht="13.5" thickBot="1" x14ac:dyDescent="0.25">
      <c r="A18" s="560"/>
      <c r="B18" s="422"/>
      <c r="C18" s="407"/>
      <c r="D18" s="423"/>
      <c r="E18" s="606"/>
      <c r="F18" s="448" t="s">
        <v>19</v>
      </c>
      <c r="G18" s="449"/>
      <c r="H18" s="450"/>
      <c r="I18" s="110">
        <f>J18+L18</f>
        <v>2193.7279999999996</v>
      </c>
      <c r="J18" s="111">
        <f>SUM(J12:J17)</f>
        <v>2187.9279999999994</v>
      </c>
      <c r="K18" s="111">
        <f>SUM(K12:K17)</f>
        <v>1938.424</v>
      </c>
      <c r="L18" s="112">
        <f>SUM(L12:L17)</f>
        <v>5.8</v>
      </c>
      <c r="M18" s="110">
        <f t="shared" si="0"/>
        <v>2443.1000000000004</v>
      </c>
      <c r="N18" s="111">
        <f>SUM(N12:N17)</f>
        <v>2439.8000000000002</v>
      </c>
      <c r="O18" s="111">
        <f>SUM(O12:O17)</f>
        <v>2082.6000000000004</v>
      </c>
      <c r="P18" s="112">
        <f>SUM(P12:P17)</f>
        <v>3.3</v>
      </c>
      <c r="Q18" s="110">
        <f>R18+T18</f>
        <v>2395.4</v>
      </c>
      <c r="R18" s="111">
        <f>SUM(R12:R17)</f>
        <v>2395.4</v>
      </c>
      <c r="S18" s="111">
        <f>SUM(S12:S17)</f>
        <v>2040.4</v>
      </c>
      <c r="T18" s="112">
        <f>SUM(T12:T17)</f>
        <v>0</v>
      </c>
      <c r="U18" s="110">
        <f>V18+X18</f>
        <v>2457.4</v>
      </c>
      <c r="V18" s="111">
        <f>SUM(V12:V17)</f>
        <v>2457.4</v>
      </c>
      <c r="W18" s="111">
        <f>SUM(W12:W17)</f>
        <v>2070.4</v>
      </c>
      <c r="X18" s="112">
        <f>SUM(X12:X17)</f>
        <v>0</v>
      </c>
      <c r="Y18" s="1"/>
      <c r="Z18" s="25"/>
      <c r="AA18" s="25"/>
      <c r="AB18" s="25"/>
      <c r="AC18" s="25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378">
        <v>1</v>
      </c>
      <c r="B19" s="440">
        <v>1</v>
      </c>
      <c r="C19" s="406">
        <v>2</v>
      </c>
      <c r="D19" s="390" t="s">
        <v>20</v>
      </c>
      <c r="E19" s="590" t="s">
        <v>183</v>
      </c>
      <c r="F19" s="442" t="s">
        <v>15</v>
      </c>
      <c r="G19" s="557" t="s">
        <v>21</v>
      </c>
      <c r="H19" s="149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18">
        <f>N19+P19</f>
        <v>1353.6</v>
      </c>
      <c r="N19" s="226">
        <f>1306.6+4.8+42.2</f>
        <v>1353.6</v>
      </c>
      <c r="O19" s="80">
        <f>1256+41.6</f>
        <v>1297.5999999999999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  <c r="AA19" s="25"/>
      <c r="AB19" s="25"/>
      <c r="AC19" s="25"/>
    </row>
    <row r="20" spans="1:75" ht="33.75" x14ac:dyDescent="0.2">
      <c r="A20" s="378"/>
      <c r="B20" s="440"/>
      <c r="C20" s="406"/>
      <c r="D20" s="390"/>
      <c r="E20" s="590"/>
      <c r="F20" s="442"/>
      <c r="G20" s="557"/>
      <c r="H20" s="233" t="s">
        <v>236</v>
      </c>
      <c r="I20" s="73">
        <f>J20+L20</f>
        <v>7.5</v>
      </c>
      <c r="J20" s="80">
        <v>7.5</v>
      </c>
      <c r="K20" s="80"/>
      <c r="L20" s="54"/>
      <c r="M20" s="318">
        <f>N20+P20</f>
        <v>23.099999999999998</v>
      </c>
      <c r="N20" s="226">
        <f>22.7+0.4</f>
        <v>23.099999999999998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  <c r="AA20" s="25"/>
      <c r="AB20" s="25"/>
      <c r="AC20" s="25"/>
    </row>
    <row r="21" spans="1:75" ht="12.75" x14ac:dyDescent="0.2">
      <c r="A21" s="378"/>
      <c r="B21" s="422"/>
      <c r="C21" s="407"/>
      <c r="D21" s="423"/>
      <c r="E21" s="457"/>
      <c r="F21" s="442"/>
      <c r="G21" s="557"/>
      <c r="H21" s="120" t="s">
        <v>17</v>
      </c>
      <c r="I21" s="86">
        <f t="shared" ref="I21:I24" si="6">J21+L21</f>
        <v>425</v>
      </c>
      <c r="J21" s="165">
        <v>425</v>
      </c>
      <c r="K21" s="165">
        <v>346.9</v>
      </c>
      <c r="L21" s="166"/>
      <c r="M21" s="86">
        <f>N21+P21</f>
        <v>511.6</v>
      </c>
      <c r="N21" s="185">
        <f>507-5.4+6.7</f>
        <v>508.3</v>
      </c>
      <c r="O21" s="185">
        <v>409.4</v>
      </c>
      <c r="P21" s="186">
        <v>3.3</v>
      </c>
      <c r="Q21" s="86">
        <f t="shared" ref="Q21:Q25" si="7">R21+T21</f>
        <v>580</v>
      </c>
      <c r="R21" s="238">
        <v>580</v>
      </c>
      <c r="S21" s="238">
        <v>475</v>
      </c>
      <c r="T21" s="239"/>
      <c r="U21" s="86">
        <f t="shared" ref="U21:U25" si="8">V21+X21</f>
        <v>609</v>
      </c>
      <c r="V21" s="185">
        <v>609</v>
      </c>
      <c r="W21" s="185">
        <v>498</v>
      </c>
      <c r="X21" s="186"/>
      <c r="Z21" s="25"/>
      <c r="AA21" s="25"/>
      <c r="AB21" s="25"/>
      <c r="AC21" s="25"/>
    </row>
    <row r="22" spans="1:75" ht="12.75" x14ac:dyDescent="0.2">
      <c r="A22" s="378"/>
      <c r="B22" s="422"/>
      <c r="C22" s="407"/>
      <c r="D22" s="423"/>
      <c r="E22" s="457"/>
      <c r="F22" s="442"/>
      <c r="G22" s="557"/>
      <c r="H22" s="120" t="s">
        <v>18</v>
      </c>
      <c r="I22" s="86">
        <f t="shared" si="6"/>
        <v>37.700000000000003</v>
      </c>
      <c r="J22" s="165">
        <v>37.700000000000003</v>
      </c>
      <c r="K22" s="165">
        <v>5.8</v>
      </c>
      <c r="L22" s="166">
        <v>0</v>
      </c>
      <c r="M22" s="86">
        <f t="shared" ref="M22:M25" si="9">N22+P22</f>
        <v>80.2</v>
      </c>
      <c r="N22" s="185">
        <v>80.2</v>
      </c>
      <c r="O22" s="185">
        <v>12</v>
      </c>
      <c r="P22" s="186">
        <v>0</v>
      </c>
      <c r="Q22" s="86">
        <f t="shared" si="7"/>
        <v>83.7</v>
      </c>
      <c r="R22" s="238">
        <v>83.7</v>
      </c>
      <c r="S22" s="238">
        <v>12</v>
      </c>
      <c r="T22" s="239">
        <v>0</v>
      </c>
      <c r="U22" s="86">
        <f t="shared" si="8"/>
        <v>83.7</v>
      </c>
      <c r="V22" s="185">
        <v>83.7</v>
      </c>
      <c r="W22" s="185">
        <v>12</v>
      </c>
      <c r="X22" s="186">
        <v>0</v>
      </c>
      <c r="Z22" s="25"/>
      <c r="AA22" s="25"/>
      <c r="AB22" s="25"/>
      <c r="AC22" s="25"/>
    </row>
    <row r="23" spans="1:75" s="4" customFormat="1" ht="21" customHeight="1" x14ac:dyDescent="0.2">
      <c r="A23" s="378"/>
      <c r="B23" s="422"/>
      <c r="C23" s="407"/>
      <c r="D23" s="423"/>
      <c r="E23" s="457"/>
      <c r="F23" s="442"/>
      <c r="G23" s="557"/>
      <c r="H23" s="229" t="s">
        <v>237</v>
      </c>
      <c r="I23" s="98">
        <f t="shared" si="6"/>
        <v>0.41799999999999998</v>
      </c>
      <c r="J23" s="168">
        <v>0.41799999999999998</v>
      </c>
      <c r="K23" s="168">
        <v>0.41199999999999998</v>
      </c>
      <c r="L23" s="169"/>
      <c r="M23" s="98">
        <f t="shared" si="9"/>
        <v>11.8</v>
      </c>
      <c r="N23" s="168">
        <v>11.8</v>
      </c>
      <c r="O23" s="168">
        <v>11.7</v>
      </c>
      <c r="P23" s="169"/>
      <c r="Q23" s="98">
        <f t="shared" si="7"/>
        <v>0</v>
      </c>
      <c r="R23" s="168"/>
      <c r="S23" s="168"/>
      <c r="T23" s="169"/>
      <c r="U23" s="98">
        <f t="shared" si="8"/>
        <v>0</v>
      </c>
      <c r="V23" s="168"/>
      <c r="W23" s="168"/>
      <c r="X23" s="169"/>
      <c r="Y23" s="1"/>
      <c r="Z23" s="25"/>
      <c r="AA23" s="25"/>
      <c r="AB23" s="25"/>
      <c r="AC23" s="25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378"/>
      <c r="B24" s="422"/>
      <c r="C24" s="407"/>
      <c r="D24" s="423"/>
      <c r="E24" s="457"/>
      <c r="F24" s="442"/>
      <c r="G24" s="557"/>
      <c r="H24" s="120" t="s">
        <v>117</v>
      </c>
      <c r="I24" s="98">
        <f t="shared" si="6"/>
        <v>23.853000000000002</v>
      </c>
      <c r="J24" s="168">
        <f>16.8+7.053</f>
        <v>23.853000000000002</v>
      </c>
      <c r="K24" s="168">
        <v>10.9</v>
      </c>
      <c r="L24" s="169"/>
      <c r="M24" s="98">
        <f t="shared" si="9"/>
        <v>20</v>
      </c>
      <c r="N24" s="168">
        <f>17.1+2.9</f>
        <v>20</v>
      </c>
      <c r="O24" s="168">
        <v>12.9</v>
      </c>
      <c r="P24" s="169"/>
      <c r="Q24" s="98"/>
      <c r="R24" s="168"/>
      <c r="S24" s="168"/>
      <c r="T24" s="169"/>
      <c r="U24" s="98"/>
      <c r="V24" s="168"/>
      <c r="W24" s="168"/>
      <c r="X24" s="169"/>
      <c r="Z24" s="25"/>
      <c r="AA24" s="25"/>
      <c r="AB24" s="25"/>
      <c r="AC24" s="25"/>
    </row>
    <row r="25" spans="1:75" ht="13.5" thickBot="1" x14ac:dyDescent="0.25">
      <c r="A25" s="379"/>
      <c r="B25" s="422"/>
      <c r="C25" s="407"/>
      <c r="D25" s="423"/>
      <c r="E25" s="457"/>
      <c r="F25" s="453" t="s">
        <v>19</v>
      </c>
      <c r="G25" s="454"/>
      <c r="H25" s="454"/>
      <c r="I25" s="110">
        <f>J25+L25</f>
        <v>1765.6709999999998</v>
      </c>
      <c r="J25" s="111">
        <f t="shared" ref="J25:P25" si="10">SUM(J19:J24)</f>
        <v>1763.5709999999999</v>
      </c>
      <c r="K25" s="111">
        <f t="shared" si="10"/>
        <v>1569.9120000000003</v>
      </c>
      <c r="L25" s="112">
        <f t="shared" si="10"/>
        <v>2.1</v>
      </c>
      <c r="M25" s="116">
        <f t="shared" si="9"/>
        <v>2000.2999999999997</v>
      </c>
      <c r="N25" s="111">
        <f>SUM(N19:N24)</f>
        <v>1996.9999999999998</v>
      </c>
      <c r="O25" s="111">
        <f t="shared" si="10"/>
        <v>1743.6000000000001</v>
      </c>
      <c r="P25" s="112">
        <f t="shared" si="10"/>
        <v>3.3</v>
      </c>
      <c r="Q25" s="76">
        <f t="shared" si="7"/>
        <v>1980.7</v>
      </c>
      <c r="R25" s="111">
        <f>SUM(R19:R24)</f>
        <v>1980.7</v>
      </c>
      <c r="S25" s="111">
        <f>SUM(S19:S24)</f>
        <v>1732</v>
      </c>
      <c r="T25" s="112">
        <f>SUM(T19:T24)</f>
        <v>0</v>
      </c>
      <c r="U25" s="76">
        <f t="shared" si="8"/>
        <v>2035.7</v>
      </c>
      <c r="V25" s="111">
        <f>SUM(V19:V24)</f>
        <v>2035.7</v>
      </c>
      <c r="W25" s="111">
        <f>SUM(W19:W24)</f>
        <v>1779</v>
      </c>
      <c r="X25" s="112">
        <f>SUM(X19:X24)</f>
        <v>0</v>
      </c>
      <c r="Z25" s="25"/>
      <c r="AA25" s="25"/>
      <c r="AB25" s="25"/>
      <c r="AC25" s="25"/>
    </row>
    <row r="26" spans="1:75" s="4" customFormat="1" ht="12.75" x14ac:dyDescent="0.2">
      <c r="A26" s="421">
        <v>1</v>
      </c>
      <c r="B26" s="422">
        <v>1</v>
      </c>
      <c r="C26" s="407">
        <v>3</v>
      </c>
      <c r="D26" s="423" t="s">
        <v>106</v>
      </c>
      <c r="E26" s="457" t="s">
        <v>187</v>
      </c>
      <c r="F26" s="442" t="s">
        <v>15</v>
      </c>
      <c r="G26" s="557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18">
        <f>N26+P26</f>
        <v>458.1</v>
      </c>
      <c r="N26" s="226">
        <f>459.3-1.2</f>
        <v>458.1</v>
      </c>
      <c r="O26" s="80">
        <f>444.7-1.2</f>
        <v>443.5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25"/>
      <c r="AB26" s="25"/>
      <c r="AC26" s="25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378"/>
      <c r="B27" s="422"/>
      <c r="C27" s="407"/>
      <c r="D27" s="423"/>
      <c r="E27" s="457"/>
      <c r="F27" s="442"/>
      <c r="G27" s="557"/>
      <c r="H27" s="233" t="s">
        <v>236</v>
      </c>
      <c r="I27" s="73">
        <f>J27+L27</f>
        <v>1.2</v>
      </c>
      <c r="J27" s="80">
        <v>1.2</v>
      </c>
      <c r="K27" s="80"/>
      <c r="L27" s="54"/>
      <c r="M27" s="318">
        <v>3.8</v>
      </c>
      <c r="N27" s="226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25"/>
      <c r="AB27" s="25"/>
      <c r="AC27" s="25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378"/>
      <c r="B28" s="422"/>
      <c r="C28" s="407"/>
      <c r="D28" s="423"/>
      <c r="E28" s="457"/>
      <c r="F28" s="442"/>
      <c r="G28" s="557"/>
      <c r="H28" s="158" t="s">
        <v>17</v>
      </c>
      <c r="I28" s="86">
        <f t="shared" ref="I28:I31" si="11">J28+L28</f>
        <v>324</v>
      </c>
      <c r="J28" s="165">
        <v>324</v>
      </c>
      <c r="K28" s="165">
        <v>256</v>
      </c>
      <c r="L28" s="166"/>
      <c r="M28" s="86">
        <f>N28+P28</f>
        <v>390.3</v>
      </c>
      <c r="N28" s="185">
        <f>390.8-4.5</f>
        <v>386.3</v>
      </c>
      <c r="O28" s="185">
        <v>316.10000000000002</v>
      </c>
      <c r="P28" s="186">
        <f>3.3+0.7</f>
        <v>4</v>
      </c>
      <c r="Q28" s="86">
        <f t="shared" ref="Q28:Q31" si="12">R28+T28</f>
        <v>432</v>
      </c>
      <c r="R28" s="238">
        <v>432</v>
      </c>
      <c r="S28" s="238">
        <v>355</v>
      </c>
      <c r="T28" s="239"/>
      <c r="U28" s="86">
        <f t="shared" ref="U28:U31" si="13">V28+X28</f>
        <v>454</v>
      </c>
      <c r="V28" s="185">
        <v>454</v>
      </c>
      <c r="W28" s="185">
        <v>375</v>
      </c>
      <c r="X28" s="186"/>
      <c r="Y28" s="1"/>
      <c r="Z28" s="25"/>
      <c r="AA28" s="25"/>
      <c r="AB28" s="25"/>
      <c r="AC28" s="25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33.75" x14ac:dyDescent="0.2">
      <c r="A29" s="378"/>
      <c r="B29" s="422"/>
      <c r="C29" s="407"/>
      <c r="D29" s="423"/>
      <c r="E29" s="457"/>
      <c r="F29" s="442"/>
      <c r="G29" s="557"/>
      <c r="H29" s="229" t="s">
        <v>237</v>
      </c>
      <c r="I29" s="98">
        <f t="shared" si="11"/>
        <v>0.313</v>
      </c>
      <c r="J29" s="168">
        <v>0.313</v>
      </c>
      <c r="K29" s="168">
        <v>0.309</v>
      </c>
      <c r="L29" s="169"/>
      <c r="M29" s="98">
        <f>N29+P29</f>
        <v>1.9</v>
      </c>
      <c r="N29" s="168">
        <v>1.9</v>
      </c>
      <c r="O29" s="168">
        <v>1.9</v>
      </c>
      <c r="P29" s="169"/>
      <c r="Q29" s="98">
        <f t="shared" si="12"/>
        <v>0</v>
      </c>
      <c r="R29" s="168"/>
      <c r="S29" s="168"/>
      <c r="T29" s="169"/>
      <c r="U29" s="98">
        <f t="shared" si="13"/>
        <v>0</v>
      </c>
      <c r="V29" s="168"/>
      <c r="W29" s="168"/>
      <c r="X29" s="169"/>
      <c r="Y29" s="1"/>
      <c r="Z29" s="25"/>
      <c r="AA29" s="25"/>
      <c r="AB29" s="25"/>
      <c r="AC29" s="25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378"/>
      <c r="B30" s="422"/>
      <c r="C30" s="407"/>
      <c r="D30" s="423"/>
      <c r="E30" s="457"/>
      <c r="F30" s="442"/>
      <c r="G30" s="557"/>
      <c r="H30" s="343" t="s">
        <v>117</v>
      </c>
      <c r="I30" s="98"/>
      <c r="J30" s="168"/>
      <c r="K30" s="168"/>
      <c r="L30" s="169"/>
      <c r="M30" s="98">
        <v>7.5</v>
      </c>
      <c r="N30" s="168">
        <v>7.5</v>
      </c>
      <c r="O30" s="168">
        <v>7.4</v>
      </c>
      <c r="P30" s="169"/>
      <c r="Q30" s="98"/>
      <c r="R30" s="168"/>
      <c r="S30" s="168"/>
      <c r="T30" s="169"/>
      <c r="U30" s="98"/>
      <c r="V30" s="168"/>
      <c r="W30" s="168"/>
      <c r="X30" s="169"/>
      <c r="Y30" s="1"/>
      <c r="Z30" s="25"/>
      <c r="AA30" s="25"/>
      <c r="AB30" s="25"/>
      <c r="AC30" s="25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378"/>
      <c r="B31" s="422"/>
      <c r="C31" s="407"/>
      <c r="D31" s="423"/>
      <c r="E31" s="457"/>
      <c r="F31" s="442"/>
      <c r="G31" s="557"/>
      <c r="H31" s="158" t="s">
        <v>18</v>
      </c>
      <c r="I31" s="98">
        <f t="shared" si="11"/>
        <v>21.1</v>
      </c>
      <c r="J31" s="168">
        <v>21.1</v>
      </c>
      <c r="K31" s="168">
        <v>2.6</v>
      </c>
      <c r="L31" s="169">
        <v>0</v>
      </c>
      <c r="M31" s="98">
        <f>N31+P31</f>
        <v>30.9</v>
      </c>
      <c r="N31" s="168">
        <v>30.9</v>
      </c>
      <c r="O31" s="168">
        <v>3.7</v>
      </c>
      <c r="P31" s="169">
        <v>0</v>
      </c>
      <c r="Q31" s="98">
        <f t="shared" si="12"/>
        <v>31.2</v>
      </c>
      <c r="R31" s="168">
        <v>31.2</v>
      </c>
      <c r="S31" s="168">
        <v>3.5</v>
      </c>
      <c r="T31" s="169">
        <v>0</v>
      </c>
      <c r="U31" s="98">
        <f t="shared" si="13"/>
        <v>31.2</v>
      </c>
      <c r="V31" s="168">
        <v>31.2</v>
      </c>
      <c r="W31" s="168">
        <v>3.5</v>
      </c>
      <c r="X31" s="169">
        <v>0</v>
      </c>
      <c r="Y31" s="1"/>
      <c r="Z31" s="25"/>
      <c r="AA31" s="25"/>
      <c r="AB31" s="25"/>
      <c r="AC31" s="25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379"/>
      <c r="B32" s="422"/>
      <c r="C32" s="407"/>
      <c r="D32" s="423"/>
      <c r="E32" s="457"/>
      <c r="F32" s="453" t="s">
        <v>19</v>
      </c>
      <c r="G32" s="454"/>
      <c r="H32" s="454"/>
      <c r="I32" s="110">
        <f>J32+L32</f>
        <v>757.51299999999992</v>
      </c>
      <c r="J32" s="111">
        <f t="shared" ref="J32:P32" si="14">SUM(J26:J31)</f>
        <v>757.51299999999992</v>
      </c>
      <c r="K32" s="111">
        <f t="shared" si="14"/>
        <v>653.30899999999997</v>
      </c>
      <c r="L32" s="112">
        <f t="shared" si="14"/>
        <v>0</v>
      </c>
      <c r="M32" s="116">
        <f t="shared" si="14"/>
        <v>892.5</v>
      </c>
      <c r="N32" s="111">
        <f t="shared" si="14"/>
        <v>888.5</v>
      </c>
      <c r="O32" s="111">
        <f t="shared" si="14"/>
        <v>772.6</v>
      </c>
      <c r="P32" s="112">
        <f t="shared" si="14"/>
        <v>4</v>
      </c>
      <c r="Q32" s="110">
        <f>R32+T32</f>
        <v>915.2</v>
      </c>
      <c r="R32" s="111">
        <f>SUM(R26:R31)</f>
        <v>915.2</v>
      </c>
      <c r="S32" s="111">
        <f>SUM(S26:S31)</f>
        <v>793.5</v>
      </c>
      <c r="T32" s="112">
        <f>SUM(T26:T31)</f>
        <v>0</v>
      </c>
      <c r="U32" s="110">
        <f>V32+X32</f>
        <v>929</v>
      </c>
      <c r="V32" s="111">
        <f>SUM(V26:V31)</f>
        <v>929</v>
      </c>
      <c r="W32" s="111">
        <f>SUM(W26:W31)</f>
        <v>822.2</v>
      </c>
      <c r="X32" s="112">
        <f>SUM(X26:X31)</f>
        <v>0</v>
      </c>
      <c r="Y32" s="1"/>
      <c r="Z32" s="25"/>
      <c r="AA32" s="25"/>
      <c r="AB32" s="25"/>
      <c r="AC32" s="25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421">
        <v>1</v>
      </c>
      <c r="B33" s="422">
        <v>1</v>
      </c>
      <c r="C33" s="407">
        <v>4</v>
      </c>
      <c r="D33" s="423" t="s">
        <v>103</v>
      </c>
      <c r="E33" s="539" t="s">
        <v>184</v>
      </c>
      <c r="F33" s="442" t="s">
        <v>22</v>
      </c>
      <c r="G33" s="442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18">
        <f>N33+P33</f>
        <v>1320.8</v>
      </c>
      <c r="N33" s="226">
        <f>1255.5+4.8+60.5</f>
        <v>1320.8</v>
      </c>
      <c r="O33" s="80">
        <f>1200.5+59.6</f>
        <v>1260.0999999999999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25"/>
      <c r="AB33" s="25"/>
      <c r="AC33" s="25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33.75" x14ac:dyDescent="0.2">
      <c r="A34" s="378"/>
      <c r="B34" s="422"/>
      <c r="C34" s="407"/>
      <c r="D34" s="423"/>
      <c r="E34" s="539"/>
      <c r="F34" s="442"/>
      <c r="G34" s="442"/>
      <c r="H34" s="233" t="s">
        <v>236</v>
      </c>
      <c r="I34" s="73">
        <f>J34+L34</f>
        <v>6.7</v>
      </c>
      <c r="J34" s="80">
        <v>6.7</v>
      </c>
      <c r="K34" s="80"/>
      <c r="L34" s="54"/>
      <c r="M34" s="318">
        <f>N34+P34</f>
        <v>20.8</v>
      </c>
      <c r="N34" s="226">
        <f>20.1+0.7-9.6</f>
        <v>11.200000000000001</v>
      </c>
      <c r="O34" s="80"/>
      <c r="P34" s="54">
        <f>9.6</f>
        <v>9.6</v>
      </c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25"/>
      <c r="AB34" s="25"/>
      <c r="AC34" s="25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378"/>
      <c r="B35" s="422"/>
      <c r="C35" s="407"/>
      <c r="D35" s="552"/>
      <c r="E35" s="539"/>
      <c r="F35" s="442"/>
      <c r="G35" s="442"/>
      <c r="H35" s="120" t="s">
        <v>17</v>
      </c>
      <c r="I35" s="86">
        <f t="shared" ref="I35:I38" si="15">J35+L35</f>
        <v>302.39999999999998</v>
      </c>
      <c r="J35" s="165">
        <v>302.39999999999998</v>
      </c>
      <c r="K35" s="165">
        <v>241.2</v>
      </c>
      <c r="L35" s="166"/>
      <c r="M35" s="223">
        <f t="shared" ref="M35:M39" si="16">N35+P35</f>
        <v>343.8</v>
      </c>
      <c r="N35" s="193">
        <f>336.7-2.9+6.7</f>
        <v>340.5</v>
      </c>
      <c r="O35" s="185">
        <v>267.89999999999998</v>
      </c>
      <c r="P35" s="186">
        <v>3.3</v>
      </c>
      <c r="Q35" s="86">
        <f t="shared" ref="Q35:Q38" si="17">R35+T35</f>
        <v>366</v>
      </c>
      <c r="R35" s="238">
        <v>366</v>
      </c>
      <c r="S35" s="238">
        <v>296</v>
      </c>
      <c r="T35" s="239"/>
      <c r="U35" s="86">
        <f t="shared" ref="U35:U38" si="18">V35+X35</f>
        <v>384</v>
      </c>
      <c r="V35" s="185">
        <v>384</v>
      </c>
      <c r="W35" s="185">
        <v>310</v>
      </c>
      <c r="X35" s="186"/>
      <c r="Y35" s="1"/>
      <c r="Z35" s="25"/>
      <c r="AA35" s="25"/>
      <c r="AB35" s="25"/>
      <c r="AC35" s="25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378"/>
      <c r="B36" s="422"/>
      <c r="C36" s="407"/>
      <c r="D36" s="552"/>
      <c r="E36" s="539"/>
      <c r="F36" s="442"/>
      <c r="G36" s="442"/>
      <c r="H36" s="229" t="s">
        <v>237</v>
      </c>
      <c r="I36" s="98">
        <f t="shared" ref="I36" si="19">J36+L36</f>
        <v>0.48499999999999999</v>
      </c>
      <c r="J36" s="168">
        <v>0.48499999999999999</v>
      </c>
      <c r="K36" s="168">
        <v>0.47799999999999998</v>
      </c>
      <c r="L36" s="169"/>
      <c r="M36" s="98">
        <f>N36+P36</f>
        <v>28.1</v>
      </c>
      <c r="N36" s="168">
        <f>17.3+10.8</f>
        <v>28.1</v>
      </c>
      <c r="O36" s="168">
        <f>17.1+10.7</f>
        <v>27.8</v>
      </c>
      <c r="P36" s="169"/>
      <c r="Q36" s="98">
        <f t="shared" si="17"/>
        <v>0</v>
      </c>
      <c r="R36" s="168"/>
      <c r="S36" s="168"/>
      <c r="T36" s="169"/>
      <c r="U36" s="98">
        <f t="shared" ref="U36" si="20">V36+X36</f>
        <v>0</v>
      </c>
      <c r="V36" s="168"/>
      <c r="W36" s="168"/>
      <c r="X36" s="169"/>
      <c r="Y36" s="1"/>
      <c r="Z36" s="25"/>
      <c r="AA36" s="25"/>
      <c r="AB36" s="25"/>
      <c r="AC36" s="25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378"/>
      <c r="B37" s="422"/>
      <c r="C37" s="407"/>
      <c r="D37" s="552"/>
      <c r="E37" s="539"/>
      <c r="F37" s="442"/>
      <c r="G37" s="442"/>
      <c r="H37" s="229" t="s">
        <v>117</v>
      </c>
      <c r="I37" s="98">
        <f t="shared" ref="I37" si="21">J37+L37</f>
        <v>17.2</v>
      </c>
      <c r="J37" s="168">
        <v>17.2</v>
      </c>
      <c r="K37" s="168"/>
      <c r="L37" s="169"/>
      <c r="M37" s="98">
        <f t="shared" si="16"/>
        <v>2.9</v>
      </c>
      <c r="N37" s="168">
        <v>2.9</v>
      </c>
      <c r="O37" s="168"/>
      <c r="P37" s="169"/>
      <c r="Q37" s="98">
        <f t="shared" si="17"/>
        <v>0</v>
      </c>
      <c r="R37" s="168"/>
      <c r="S37" s="168"/>
      <c r="T37" s="169"/>
      <c r="U37" s="98">
        <f t="shared" ref="U37" si="22">V37+X37</f>
        <v>0</v>
      </c>
      <c r="V37" s="168"/>
      <c r="W37" s="168"/>
      <c r="X37" s="169"/>
      <c r="Y37" s="1"/>
      <c r="Z37" s="25"/>
      <c r="AA37" s="25"/>
      <c r="AB37" s="25"/>
      <c r="AC37" s="25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378"/>
      <c r="B38" s="422"/>
      <c r="C38" s="407"/>
      <c r="D38" s="552"/>
      <c r="E38" s="539"/>
      <c r="F38" s="442"/>
      <c r="G38" s="442"/>
      <c r="H38" s="120" t="s">
        <v>18</v>
      </c>
      <c r="I38" s="98">
        <f t="shared" si="15"/>
        <v>41.2</v>
      </c>
      <c r="J38" s="168">
        <v>41.2</v>
      </c>
      <c r="K38" s="168">
        <v>6.2</v>
      </c>
      <c r="L38" s="169">
        <v>0</v>
      </c>
      <c r="M38" s="98">
        <f t="shared" si="16"/>
        <v>88.5</v>
      </c>
      <c r="N38" s="168">
        <v>88.5</v>
      </c>
      <c r="O38" s="328">
        <v>22.4</v>
      </c>
      <c r="P38" s="169">
        <v>0</v>
      </c>
      <c r="Q38" s="98">
        <f t="shared" si="17"/>
        <v>96.5</v>
      </c>
      <c r="R38" s="168">
        <v>96.5</v>
      </c>
      <c r="S38" s="168">
        <v>11.4</v>
      </c>
      <c r="T38" s="169">
        <v>0</v>
      </c>
      <c r="U38" s="98">
        <f t="shared" si="18"/>
        <v>96.5</v>
      </c>
      <c r="V38" s="168">
        <v>96.5</v>
      </c>
      <c r="W38" s="168">
        <v>11.4</v>
      </c>
      <c r="X38" s="169">
        <v>0</v>
      </c>
      <c r="Y38" s="1"/>
      <c r="Z38" s="25"/>
      <c r="AA38" s="25"/>
      <c r="AB38" s="25"/>
      <c r="AC38" s="25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379"/>
      <c r="B39" s="422"/>
      <c r="C39" s="407"/>
      <c r="D39" s="552"/>
      <c r="E39" s="539"/>
      <c r="F39" s="453" t="s">
        <v>19</v>
      </c>
      <c r="G39" s="454"/>
      <c r="H39" s="454"/>
      <c r="I39" s="110">
        <f>J39+L39</f>
        <v>1601.8849999999998</v>
      </c>
      <c r="J39" s="111">
        <f>SUM(J33:J38)</f>
        <v>1598.0849999999998</v>
      </c>
      <c r="K39" s="111">
        <f>SUM(K33:K38)</f>
        <v>1392.4780000000001</v>
      </c>
      <c r="L39" s="112">
        <f>SUM(L33:L38)</f>
        <v>3.8</v>
      </c>
      <c r="M39" s="110">
        <f t="shared" si="16"/>
        <v>1804.9</v>
      </c>
      <c r="N39" s="111">
        <f>SUM(N33:N38)</f>
        <v>1792</v>
      </c>
      <c r="O39" s="111">
        <f>SUM(O33:O38)</f>
        <v>1578.2</v>
      </c>
      <c r="P39" s="112">
        <f>SUM(P33:P38)</f>
        <v>12.899999999999999</v>
      </c>
      <c r="Q39" s="110">
        <f>R39+T39</f>
        <v>1744.5</v>
      </c>
      <c r="R39" s="111">
        <f>SUM(R33:R38)</f>
        <v>1744.5</v>
      </c>
      <c r="S39" s="111">
        <f>SUM(S33:S38)</f>
        <v>1515.4</v>
      </c>
      <c r="T39" s="112">
        <f>SUM(T33:T38)</f>
        <v>0</v>
      </c>
      <c r="U39" s="110">
        <f>V39+X39</f>
        <v>1787.5</v>
      </c>
      <c r="V39" s="111">
        <f>SUM(V33:V38)</f>
        <v>1787.5</v>
      </c>
      <c r="W39" s="111">
        <f>SUM(W33:W38)</f>
        <v>1553.4</v>
      </c>
      <c r="X39" s="112">
        <f>SUM(X33:X38)</f>
        <v>0</v>
      </c>
      <c r="Y39" s="1"/>
      <c r="Z39" s="25"/>
      <c r="AA39" s="25"/>
      <c r="AB39" s="25"/>
      <c r="AC39" s="25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421">
        <v>1</v>
      </c>
      <c r="B40" s="422">
        <v>1</v>
      </c>
      <c r="C40" s="407">
        <v>5</v>
      </c>
      <c r="D40" s="423" t="s">
        <v>25</v>
      </c>
      <c r="E40" s="539" t="s">
        <v>185</v>
      </c>
      <c r="F40" s="557" t="s">
        <v>22</v>
      </c>
      <c r="G40" s="442" t="s">
        <v>26</v>
      </c>
      <c r="H40" s="124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18">
        <f>N40+P40</f>
        <v>1546.6000000000001</v>
      </c>
      <c r="N40" s="226">
        <f>1489.5+6.9+50.2</f>
        <v>1546.6000000000001</v>
      </c>
      <c r="O40" s="80">
        <f>1427.9+49.5</f>
        <v>1477.4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25"/>
      <c r="AB40" s="25"/>
      <c r="AC40" s="25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378"/>
      <c r="B41" s="422"/>
      <c r="C41" s="407"/>
      <c r="D41" s="423"/>
      <c r="E41" s="539"/>
      <c r="F41" s="557"/>
      <c r="G41" s="442"/>
      <c r="H41" s="233" t="s">
        <v>236</v>
      </c>
      <c r="I41" s="73">
        <f>J41+L41</f>
        <v>7.9</v>
      </c>
      <c r="J41" s="80">
        <v>7.9</v>
      </c>
      <c r="K41" s="80"/>
      <c r="L41" s="54"/>
      <c r="M41" s="318">
        <v>23.7</v>
      </c>
      <c r="N41" s="226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25"/>
      <c r="AB41" s="25"/>
      <c r="AC41" s="25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378"/>
      <c r="B42" s="422"/>
      <c r="C42" s="407"/>
      <c r="D42" s="552"/>
      <c r="E42" s="539"/>
      <c r="F42" s="557"/>
      <c r="G42" s="442"/>
      <c r="H42" s="120" t="s">
        <v>17</v>
      </c>
      <c r="I42" s="86">
        <f t="shared" ref="I42:I45" si="25">J42+L42</f>
        <v>631.59999999999991</v>
      </c>
      <c r="J42" s="165">
        <v>613.79999999999995</v>
      </c>
      <c r="K42" s="165">
        <v>465.9</v>
      </c>
      <c r="L42" s="166">
        <v>17.8</v>
      </c>
      <c r="M42" s="86">
        <f>N42+P42</f>
        <v>776.4</v>
      </c>
      <c r="N42" s="185">
        <f>746.6-12.2+9.6</f>
        <v>744</v>
      </c>
      <c r="O42" s="185">
        <v>570.9</v>
      </c>
      <c r="P42" s="186">
        <f>29.1+3.3</f>
        <v>32.4</v>
      </c>
      <c r="Q42" s="86">
        <f t="shared" ref="Q42:Q45" si="26">R42+T42</f>
        <v>828</v>
      </c>
      <c r="R42" s="238">
        <v>828</v>
      </c>
      <c r="S42" s="238">
        <v>647</v>
      </c>
      <c r="T42" s="239"/>
      <c r="U42" s="86">
        <f t="shared" ref="U42:U45" si="27">V42+X42</f>
        <v>869</v>
      </c>
      <c r="V42" s="185">
        <v>869</v>
      </c>
      <c r="W42" s="185">
        <v>679</v>
      </c>
      <c r="X42" s="186"/>
      <c r="Y42" s="1"/>
      <c r="Z42" s="25"/>
      <c r="AA42" s="25"/>
      <c r="AB42" s="25"/>
      <c r="AC42" s="25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378"/>
      <c r="B43" s="422"/>
      <c r="C43" s="407"/>
      <c r="D43" s="552"/>
      <c r="E43" s="539"/>
      <c r="F43" s="557"/>
      <c r="G43" s="442"/>
      <c r="H43" s="120" t="s">
        <v>18</v>
      </c>
      <c r="I43" s="86">
        <f t="shared" si="25"/>
        <v>34.200000000000003</v>
      </c>
      <c r="J43" s="165">
        <v>34.200000000000003</v>
      </c>
      <c r="K43" s="165"/>
      <c r="L43" s="166">
        <v>0</v>
      </c>
      <c r="M43" s="86">
        <f>N43+P43</f>
        <v>45.5</v>
      </c>
      <c r="N43" s="185">
        <v>45.5</v>
      </c>
      <c r="O43" s="185">
        <v>0.1</v>
      </c>
      <c r="P43" s="186">
        <v>0</v>
      </c>
      <c r="Q43" s="86">
        <f t="shared" si="26"/>
        <v>76.5</v>
      </c>
      <c r="R43" s="238">
        <v>76.5</v>
      </c>
      <c r="S43" s="238">
        <v>0.1</v>
      </c>
      <c r="T43" s="239">
        <v>0</v>
      </c>
      <c r="U43" s="86">
        <f t="shared" si="27"/>
        <v>76.5</v>
      </c>
      <c r="V43" s="185">
        <v>76.5</v>
      </c>
      <c r="W43" s="185">
        <v>0.1</v>
      </c>
      <c r="X43" s="186">
        <v>0</v>
      </c>
      <c r="Y43" s="1"/>
      <c r="Z43" s="25"/>
      <c r="AA43" s="25"/>
      <c r="AB43" s="25"/>
      <c r="AC43" s="25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378"/>
      <c r="B44" s="422"/>
      <c r="C44" s="407"/>
      <c r="D44" s="552"/>
      <c r="E44" s="539"/>
      <c r="F44" s="557"/>
      <c r="G44" s="442"/>
      <c r="H44" s="229" t="s">
        <v>237</v>
      </c>
      <c r="I44" s="98">
        <f t="shared" si="25"/>
        <v>0.627</v>
      </c>
      <c r="J44" s="168">
        <v>0.627</v>
      </c>
      <c r="K44" s="168">
        <v>0.61799999999999999</v>
      </c>
      <c r="L44" s="169"/>
      <c r="M44" s="98">
        <v>2.4</v>
      </c>
      <c r="N44" s="168">
        <f>2.4+12.1</f>
        <v>14.5</v>
      </c>
      <c r="O44" s="168">
        <f>2.3+12</f>
        <v>14.3</v>
      </c>
      <c r="P44" s="169"/>
      <c r="Q44" s="98">
        <f t="shared" si="26"/>
        <v>0</v>
      </c>
      <c r="R44" s="168"/>
      <c r="S44" s="168"/>
      <c r="T44" s="169"/>
      <c r="U44" s="98">
        <f t="shared" si="27"/>
        <v>0</v>
      </c>
      <c r="V44" s="168"/>
      <c r="W44" s="168"/>
      <c r="X44" s="169"/>
      <c r="Y44" s="1"/>
      <c r="Z44" s="25"/>
      <c r="AA44" s="25"/>
      <c r="AB44" s="25"/>
      <c r="AC44" s="25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378"/>
      <c r="B45" s="422"/>
      <c r="C45" s="407"/>
      <c r="D45" s="552"/>
      <c r="E45" s="539"/>
      <c r="F45" s="557"/>
      <c r="G45" s="442"/>
      <c r="H45" s="120" t="s">
        <v>117</v>
      </c>
      <c r="I45" s="98">
        <f t="shared" si="25"/>
        <v>72.3</v>
      </c>
      <c r="J45" s="168">
        <v>72.3</v>
      </c>
      <c r="K45" s="168">
        <v>71.3</v>
      </c>
      <c r="L45" s="169">
        <v>0</v>
      </c>
      <c r="M45" s="98">
        <f>N45+P45</f>
        <v>92.3</v>
      </c>
      <c r="N45" s="168">
        <f>88.1+4.2</f>
        <v>92.3</v>
      </c>
      <c r="O45" s="168">
        <v>86.8</v>
      </c>
      <c r="P45" s="169">
        <v>0</v>
      </c>
      <c r="Q45" s="98">
        <f t="shared" si="26"/>
        <v>72.3</v>
      </c>
      <c r="R45" s="168">
        <v>72.3</v>
      </c>
      <c r="S45" s="168">
        <v>71.3</v>
      </c>
      <c r="T45" s="169">
        <v>0</v>
      </c>
      <c r="U45" s="98">
        <f t="shared" si="27"/>
        <v>72.3</v>
      </c>
      <c r="V45" s="168">
        <v>72.3</v>
      </c>
      <c r="W45" s="168">
        <v>71.3</v>
      </c>
      <c r="X45" s="169">
        <v>0</v>
      </c>
      <c r="Y45" s="1"/>
      <c r="Z45" s="25"/>
      <c r="AA45" s="25"/>
      <c r="AB45" s="25"/>
      <c r="AC45" s="25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379"/>
      <c r="B46" s="422"/>
      <c r="C46" s="407"/>
      <c r="D46" s="552"/>
      <c r="E46" s="539"/>
      <c r="F46" s="453" t="s">
        <v>19</v>
      </c>
      <c r="G46" s="454"/>
      <c r="H46" s="454"/>
      <c r="I46" s="110">
        <f>J46+L46</f>
        <v>2138.6270000000004</v>
      </c>
      <c r="J46" s="111">
        <f t="shared" ref="J46:X46" si="28">SUM(J40:J45)</f>
        <v>2120.8270000000002</v>
      </c>
      <c r="K46" s="111">
        <f t="shared" si="28"/>
        <v>1855.818</v>
      </c>
      <c r="L46" s="112">
        <f t="shared" si="28"/>
        <v>17.8</v>
      </c>
      <c r="M46" s="116">
        <f t="shared" si="28"/>
        <v>2486.9000000000005</v>
      </c>
      <c r="N46" s="111">
        <f>SUM(N40:N45)</f>
        <v>2466.6000000000004</v>
      </c>
      <c r="O46" s="111">
        <f>SUM(O40:O45)</f>
        <v>2149.5000000000005</v>
      </c>
      <c r="P46" s="112">
        <f t="shared" si="28"/>
        <v>32.4</v>
      </c>
      <c r="Q46" s="116">
        <f t="shared" ref="Q46:T46" si="29">SUM(Q40:Q45)</f>
        <v>2497.8000000000002</v>
      </c>
      <c r="R46" s="111">
        <f t="shared" si="29"/>
        <v>2497.8000000000002</v>
      </c>
      <c r="S46" s="111">
        <f t="shared" si="29"/>
        <v>2161.4</v>
      </c>
      <c r="T46" s="112">
        <f t="shared" si="29"/>
        <v>0</v>
      </c>
      <c r="U46" s="116">
        <f t="shared" si="28"/>
        <v>2568.8000000000002</v>
      </c>
      <c r="V46" s="111">
        <f t="shared" si="28"/>
        <v>2568.8000000000002</v>
      </c>
      <c r="W46" s="111">
        <f t="shared" si="28"/>
        <v>2221.4</v>
      </c>
      <c r="X46" s="112">
        <f t="shared" si="28"/>
        <v>0</v>
      </c>
      <c r="Y46" s="1"/>
      <c r="Z46" s="25"/>
      <c r="AA46" s="25"/>
      <c r="AB46" s="25"/>
      <c r="AC46" s="25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421">
        <v>1</v>
      </c>
      <c r="B47" s="422">
        <v>1</v>
      </c>
      <c r="C47" s="407">
        <v>6</v>
      </c>
      <c r="D47" s="423" t="s">
        <v>27</v>
      </c>
      <c r="E47" s="457" t="s">
        <v>186</v>
      </c>
      <c r="F47" s="406" t="s">
        <v>22</v>
      </c>
      <c r="G47" s="406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18">
        <f>N47+P47</f>
        <v>1028.8</v>
      </c>
      <c r="N47" s="226">
        <f>1009+5.7+14.1</f>
        <v>1028.8</v>
      </c>
      <c r="O47" s="80">
        <f>975.4+14</f>
        <v>989.4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  <c r="AA47" s="25"/>
      <c r="AB47" s="25"/>
      <c r="AC47" s="25"/>
    </row>
    <row r="48" spans="1:75" ht="33.75" x14ac:dyDescent="0.2">
      <c r="A48" s="378"/>
      <c r="B48" s="422"/>
      <c r="C48" s="407"/>
      <c r="D48" s="423"/>
      <c r="E48" s="457"/>
      <c r="F48" s="406"/>
      <c r="G48" s="406"/>
      <c r="H48" s="233" t="s">
        <v>236</v>
      </c>
      <c r="I48" s="73">
        <f>J48+L48</f>
        <v>3.4</v>
      </c>
      <c r="J48" s="80">
        <v>3.4</v>
      </c>
      <c r="K48" s="80"/>
      <c r="L48" s="54"/>
      <c r="M48" s="318">
        <v>10</v>
      </c>
      <c r="N48" s="226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  <c r="AA48" s="25"/>
      <c r="AB48" s="25"/>
      <c r="AC48" s="25"/>
    </row>
    <row r="49" spans="1:75" ht="12.75" x14ac:dyDescent="0.2">
      <c r="A49" s="378"/>
      <c r="B49" s="422"/>
      <c r="C49" s="407"/>
      <c r="D49" s="423"/>
      <c r="E49" s="457"/>
      <c r="F49" s="407"/>
      <c r="G49" s="407"/>
      <c r="H49" s="158" t="s">
        <v>17</v>
      </c>
      <c r="I49" s="86">
        <f t="shared" ref="I49:I53" si="30">J49+L49</f>
        <v>614</v>
      </c>
      <c r="J49" s="165">
        <v>614</v>
      </c>
      <c r="K49" s="165">
        <v>455.6</v>
      </c>
      <c r="L49" s="166">
        <v>0</v>
      </c>
      <c r="M49" s="86">
        <f>N49+P49</f>
        <v>828.59999999999991</v>
      </c>
      <c r="N49" s="185">
        <f>835-17.7+8</f>
        <v>825.3</v>
      </c>
      <c r="O49" s="185">
        <v>630.4</v>
      </c>
      <c r="P49" s="186">
        <v>3.3</v>
      </c>
      <c r="Q49" s="86">
        <f>R49+T49</f>
        <v>917</v>
      </c>
      <c r="R49" s="254">
        <v>917</v>
      </c>
      <c r="S49" s="254">
        <v>706</v>
      </c>
      <c r="T49" s="239"/>
      <c r="U49" s="86">
        <f>V49+X49</f>
        <v>962</v>
      </c>
      <c r="V49" s="254">
        <v>962</v>
      </c>
      <c r="W49" s="254">
        <v>741</v>
      </c>
      <c r="X49" s="186"/>
      <c r="Z49" s="25"/>
      <c r="AA49" s="25"/>
      <c r="AB49" s="25"/>
      <c r="AC49" s="25"/>
    </row>
    <row r="50" spans="1:75" s="4" customFormat="1" ht="22.5" customHeight="1" x14ac:dyDescent="0.2">
      <c r="A50" s="378"/>
      <c r="B50" s="422"/>
      <c r="C50" s="407"/>
      <c r="D50" s="423"/>
      <c r="E50" s="457"/>
      <c r="F50" s="432"/>
      <c r="G50" s="432"/>
      <c r="H50" s="229" t="s">
        <v>237</v>
      </c>
      <c r="I50" s="98">
        <f t="shared" si="30"/>
        <v>0.59099999999999997</v>
      </c>
      <c r="J50" s="168">
        <v>0.59099999999999997</v>
      </c>
      <c r="K50" s="168">
        <v>0.58299999999999996</v>
      </c>
      <c r="L50" s="169"/>
      <c r="M50" s="98">
        <v>3.4</v>
      </c>
      <c r="N50" s="168">
        <f>3.4+5</f>
        <v>8.4</v>
      </c>
      <c r="O50" s="168">
        <f>3.4+5</f>
        <v>8.4</v>
      </c>
      <c r="P50" s="169"/>
      <c r="Q50" s="98">
        <f t="shared" ref="Q50:Q51" si="31">R50+T50</f>
        <v>0</v>
      </c>
      <c r="R50" s="168"/>
      <c r="S50" s="168"/>
      <c r="T50" s="169"/>
      <c r="U50" s="98">
        <f t="shared" ref="U50:U51" si="32">V50+X50</f>
        <v>0</v>
      </c>
      <c r="V50" s="168"/>
      <c r="W50" s="168"/>
      <c r="X50" s="169"/>
      <c r="Y50" s="1"/>
      <c r="Z50" s="25"/>
      <c r="AA50" s="25"/>
      <c r="AB50" s="25"/>
      <c r="AC50" s="25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378"/>
      <c r="B51" s="422"/>
      <c r="C51" s="407"/>
      <c r="D51" s="423"/>
      <c r="E51" s="457"/>
      <c r="F51" s="432"/>
      <c r="G51" s="432"/>
      <c r="H51" s="229" t="s">
        <v>117</v>
      </c>
      <c r="I51" s="98">
        <f t="shared" si="30"/>
        <v>6.798</v>
      </c>
      <c r="J51" s="168">
        <v>6.798</v>
      </c>
      <c r="K51" s="168"/>
      <c r="L51" s="169"/>
      <c r="M51" s="98">
        <f>N51+P51</f>
        <v>3.5</v>
      </c>
      <c r="N51" s="168">
        <v>3.5</v>
      </c>
      <c r="O51" s="168"/>
      <c r="P51" s="169"/>
      <c r="Q51" s="98">
        <f t="shared" si="31"/>
        <v>0</v>
      </c>
      <c r="R51" s="168"/>
      <c r="S51" s="168"/>
      <c r="T51" s="169"/>
      <c r="U51" s="98">
        <f t="shared" si="32"/>
        <v>0</v>
      </c>
      <c r="V51" s="168"/>
      <c r="W51" s="168"/>
      <c r="X51" s="169"/>
      <c r="Y51" s="1"/>
      <c r="Z51" s="25"/>
      <c r="AA51" s="25"/>
      <c r="AB51" s="25"/>
      <c r="AC51" s="25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3" customFormat="1" ht="12.75" x14ac:dyDescent="0.2">
      <c r="A52" s="378"/>
      <c r="B52" s="422"/>
      <c r="C52" s="407"/>
      <c r="D52" s="423"/>
      <c r="E52" s="457"/>
      <c r="F52" s="432"/>
      <c r="G52" s="432"/>
      <c r="H52" s="344" t="s">
        <v>143</v>
      </c>
      <c r="I52" s="98"/>
      <c r="J52" s="168"/>
      <c r="K52" s="168"/>
      <c r="L52" s="169"/>
      <c r="M52" s="98">
        <f>N52+P52</f>
        <v>0.6</v>
      </c>
      <c r="N52" s="327">
        <v>0.6</v>
      </c>
      <c r="O52" s="327"/>
      <c r="P52" s="227"/>
      <c r="Q52" s="98"/>
      <c r="R52" s="168"/>
      <c r="S52" s="168"/>
      <c r="T52" s="169"/>
      <c r="U52" s="98"/>
      <c r="V52" s="168"/>
      <c r="W52" s="168"/>
      <c r="X52" s="169"/>
      <c r="Y52" s="1"/>
      <c r="Z52" s="25"/>
      <c r="AA52" s="25"/>
      <c r="AB52" s="25"/>
      <c r="AC52" s="25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378"/>
      <c r="B53" s="422"/>
      <c r="C53" s="407"/>
      <c r="D53" s="423"/>
      <c r="E53" s="457"/>
      <c r="F53" s="432"/>
      <c r="G53" s="432"/>
      <c r="H53" s="158" t="s">
        <v>18</v>
      </c>
      <c r="I53" s="98">
        <f t="shared" si="30"/>
        <v>36.4</v>
      </c>
      <c r="J53" s="168">
        <v>36.4</v>
      </c>
      <c r="K53" s="168">
        <v>4.5999999999999996</v>
      </c>
      <c r="L53" s="169"/>
      <c r="M53" s="98">
        <f>N53+P53</f>
        <v>85.4</v>
      </c>
      <c r="N53" s="328">
        <v>85.4</v>
      </c>
      <c r="O53" s="168">
        <v>12.4</v>
      </c>
      <c r="P53" s="169"/>
      <c r="Q53" s="98">
        <f>R53+T53</f>
        <v>79.099999999999994</v>
      </c>
      <c r="R53" s="168">
        <v>79.099999999999994</v>
      </c>
      <c r="S53" s="168">
        <v>8.4</v>
      </c>
      <c r="T53" s="169"/>
      <c r="U53" s="98">
        <f>V53+X53</f>
        <v>79.099999999999994</v>
      </c>
      <c r="V53" s="168">
        <v>79.099999999999994</v>
      </c>
      <c r="W53" s="168">
        <v>8.4</v>
      </c>
      <c r="X53" s="169"/>
      <c r="Z53" s="25"/>
      <c r="AA53" s="25"/>
      <c r="AB53" s="25"/>
      <c r="AC53" s="25"/>
    </row>
    <row r="54" spans="1:75" ht="13.5" thickBot="1" x14ac:dyDescent="0.25">
      <c r="A54" s="379"/>
      <c r="B54" s="422"/>
      <c r="C54" s="407"/>
      <c r="D54" s="423"/>
      <c r="E54" s="457"/>
      <c r="F54" s="453" t="s">
        <v>19</v>
      </c>
      <c r="G54" s="454"/>
      <c r="H54" s="454"/>
      <c r="I54" s="110">
        <f>J54+L54</f>
        <v>1458.4889999999998</v>
      </c>
      <c r="J54" s="111">
        <f>SUM(J47:J53)</f>
        <v>1458.4889999999998</v>
      </c>
      <c r="K54" s="111">
        <f>SUM(K47:K53)</f>
        <v>1222.9830000000002</v>
      </c>
      <c r="L54" s="112">
        <f t="shared" ref="L54:X54" si="33">SUM(L47:L53)</f>
        <v>0</v>
      </c>
      <c r="M54" s="116">
        <f>SUM(M47:M53)</f>
        <v>1960.3</v>
      </c>
      <c r="N54" s="111">
        <f>SUM(N47:N53)</f>
        <v>1962</v>
      </c>
      <c r="O54" s="111">
        <f t="shared" si="33"/>
        <v>1640.6000000000001</v>
      </c>
      <c r="P54" s="112">
        <f t="shared" si="33"/>
        <v>3.3</v>
      </c>
      <c r="Q54" s="116">
        <f t="shared" ref="Q54:T54" si="34">SUM(Q47:Q53)</f>
        <v>1989.3999999999999</v>
      </c>
      <c r="R54" s="111">
        <f t="shared" si="34"/>
        <v>1989.3999999999999</v>
      </c>
      <c r="S54" s="111">
        <f t="shared" si="34"/>
        <v>1666.6000000000001</v>
      </c>
      <c r="T54" s="112">
        <f t="shared" si="34"/>
        <v>0</v>
      </c>
      <c r="U54" s="116">
        <f t="shared" si="33"/>
        <v>2034.3999999999999</v>
      </c>
      <c r="V54" s="111">
        <f t="shared" si="33"/>
        <v>2034.3999999999999</v>
      </c>
      <c r="W54" s="111">
        <f t="shared" si="33"/>
        <v>1701.6000000000001</v>
      </c>
      <c r="X54" s="112">
        <f t="shared" si="33"/>
        <v>0</v>
      </c>
      <c r="Z54" s="25"/>
      <c r="AA54" s="25"/>
      <c r="AB54" s="25"/>
      <c r="AC54" s="25"/>
    </row>
    <row r="55" spans="1:75" ht="12.75" x14ac:dyDescent="0.2">
      <c r="A55" s="421">
        <v>1</v>
      </c>
      <c r="B55" s="422">
        <v>1</v>
      </c>
      <c r="C55" s="407">
        <v>7</v>
      </c>
      <c r="D55" s="423" t="s">
        <v>29</v>
      </c>
      <c r="E55" s="489" t="s">
        <v>188</v>
      </c>
      <c r="F55" s="406" t="s">
        <v>15</v>
      </c>
      <c r="G55" s="406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18">
        <f>N55+P55</f>
        <v>338.8</v>
      </c>
      <c r="N55" s="226">
        <f>340.6+9.2-11</f>
        <v>338.8</v>
      </c>
      <c r="O55" s="80">
        <f>327.5-10.8</f>
        <v>316.7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  <c r="AA55" s="25"/>
      <c r="AB55" s="25"/>
      <c r="AC55" s="25"/>
    </row>
    <row r="56" spans="1:75" ht="24" customHeight="1" x14ac:dyDescent="0.2">
      <c r="A56" s="378"/>
      <c r="B56" s="422"/>
      <c r="C56" s="407"/>
      <c r="D56" s="423"/>
      <c r="E56" s="489"/>
      <c r="F56" s="406"/>
      <c r="G56" s="406"/>
      <c r="H56" s="233" t="s">
        <v>236</v>
      </c>
      <c r="I56" s="73">
        <f>J56+L56</f>
        <v>0.5</v>
      </c>
      <c r="J56" s="80">
        <v>0.5</v>
      </c>
      <c r="K56" s="80"/>
      <c r="L56" s="54"/>
      <c r="M56" s="318">
        <v>1.6</v>
      </c>
      <c r="N56" s="226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  <c r="AA56" s="25"/>
      <c r="AB56" s="25"/>
      <c r="AC56" s="25"/>
    </row>
    <row r="57" spans="1:75" ht="12.75" x14ac:dyDescent="0.2">
      <c r="A57" s="378"/>
      <c r="B57" s="422"/>
      <c r="C57" s="407"/>
      <c r="D57" s="423"/>
      <c r="E57" s="489"/>
      <c r="F57" s="407"/>
      <c r="G57" s="407"/>
      <c r="H57" s="158" t="s">
        <v>17</v>
      </c>
      <c r="I57" s="86">
        <f t="shared" ref="I57:I60" si="35">J57+L57</f>
        <v>201.8</v>
      </c>
      <c r="J57" s="165">
        <v>201.8</v>
      </c>
      <c r="K57" s="165">
        <f>111.7+49.5</f>
        <v>161.19999999999999</v>
      </c>
      <c r="L57" s="166"/>
      <c r="M57" s="86">
        <f>N57+P57</f>
        <v>330.1</v>
      </c>
      <c r="N57" s="185">
        <f>316.2-2.2+12.8</f>
        <v>326.8</v>
      </c>
      <c r="O57" s="185">
        <v>250.2</v>
      </c>
      <c r="P57" s="186">
        <v>3.3</v>
      </c>
      <c r="Q57" s="86">
        <f>R57+T57</f>
        <v>352</v>
      </c>
      <c r="R57" s="254">
        <v>352</v>
      </c>
      <c r="S57" s="254">
        <v>284</v>
      </c>
      <c r="T57" s="239"/>
      <c r="U57" s="86">
        <f>V57+X57</f>
        <v>370</v>
      </c>
      <c r="V57" s="254">
        <v>370</v>
      </c>
      <c r="W57" s="254">
        <v>298</v>
      </c>
      <c r="X57" s="186"/>
      <c r="Z57" s="25"/>
      <c r="AA57" s="25"/>
      <c r="AB57" s="25"/>
      <c r="AC57" s="25"/>
    </row>
    <row r="58" spans="1:75" ht="12.75" x14ac:dyDescent="0.2">
      <c r="A58" s="378"/>
      <c r="B58" s="422"/>
      <c r="C58" s="407"/>
      <c r="D58" s="423"/>
      <c r="E58" s="489"/>
      <c r="F58" s="432"/>
      <c r="G58" s="432"/>
      <c r="H58" s="360" t="s">
        <v>117</v>
      </c>
      <c r="I58" s="98"/>
      <c r="J58" s="168"/>
      <c r="K58" s="168"/>
      <c r="L58" s="169"/>
      <c r="M58" s="98">
        <f>N58+P58</f>
        <v>5.6</v>
      </c>
      <c r="N58" s="168">
        <v>5.6</v>
      </c>
      <c r="O58" s="168"/>
      <c r="P58" s="169"/>
      <c r="Q58" s="98"/>
      <c r="R58" s="168"/>
      <c r="S58" s="168"/>
      <c r="T58" s="169"/>
      <c r="U58" s="98"/>
      <c r="V58" s="168"/>
      <c r="W58" s="168"/>
      <c r="X58" s="169"/>
      <c r="Z58" s="25"/>
      <c r="AA58" s="25"/>
      <c r="AB58" s="25"/>
      <c r="AC58" s="25"/>
    </row>
    <row r="59" spans="1:75" s="4" customFormat="1" ht="21" customHeight="1" x14ac:dyDescent="0.2">
      <c r="A59" s="378"/>
      <c r="B59" s="422"/>
      <c r="C59" s="407"/>
      <c r="D59" s="423"/>
      <c r="E59" s="489"/>
      <c r="F59" s="432"/>
      <c r="G59" s="432"/>
      <c r="H59" s="229" t="s">
        <v>237</v>
      </c>
      <c r="I59" s="98">
        <f t="shared" si="35"/>
        <v>0.184</v>
      </c>
      <c r="J59" s="168">
        <v>0.184</v>
      </c>
      <c r="K59" s="168">
        <v>0.18099999999999999</v>
      </c>
      <c r="L59" s="169"/>
      <c r="M59" s="98">
        <f>N59+P59</f>
        <v>0.6</v>
      </c>
      <c r="N59" s="168">
        <v>0.6</v>
      </c>
      <c r="O59" s="168">
        <v>0.6</v>
      </c>
      <c r="P59" s="169"/>
      <c r="Q59" s="98">
        <f t="shared" ref="Q59" si="36">R59+T59</f>
        <v>0</v>
      </c>
      <c r="R59" s="168"/>
      <c r="S59" s="168"/>
      <c r="T59" s="169"/>
      <c r="U59" s="98">
        <f t="shared" ref="U59" si="37">V59+X59</f>
        <v>0</v>
      </c>
      <c r="V59" s="168"/>
      <c r="W59" s="168"/>
      <c r="X59" s="169"/>
      <c r="Y59" s="1"/>
      <c r="Z59" s="25"/>
      <c r="AA59" s="25"/>
      <c r="AB59" s="25"/>
      <c r="AC59" s="25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.5" thickBot="1" x14ac:dyDescent="0.25">
      <c r="A60" s="378"/>
      <c r="B60" s="422"/>
      <c r="C60" s="407"/>
      <c r="D60" s="423"/>
      <c r="E60" s="489"/>
      <c r="F60" s="432"/>
      <c r="G60" s="432"/>
      <c r="H60" s="158" t="s">
        <v>18</v>
      </c>
      <c r="I60" s="98">
        <f t="shared" si="35"/>
        <v>11.6</v>
      </c>
      <c r="J60" s="168">
        <v>11.6</v>
      </c>
      <c r="K60" s="168">
        <f>0.2+1.2</f>
        <v>1.4</v>
      </c>
      <c r="L60" s="169"/>
      <c r="M60" s="98">
        <f>N60+P60</f>
        <v>32.1</v>
      </c>
      <c r="N60" s="168">
        <v>32.1</v>
      </c>
      <c r="O60" s="168">
        <v>4.5999999999999996</v>
      </c>
      <c r="P60" s="169"/>
      <c r="Q60" s="98">
        <f>R60+T60</f>
        <v>32.1</v>
      </c>
      <c r="R60" s="168">
        <v>32.1</v>
      </c>
      <c r="S60" s="168"/>
      <c r="T60" s="169"/>
      <c r="U60" s="98">
        <f>V60+X60</f>
        <v>32.1</v>
      </c>
      <c r="V60" s="168">
        <v>32.1</v>
      </c>
      <c r="W60" s="168"/>
      <c r="X60" s="169"/>
      <c r="Y60" s="1"/>
      <c r="Z60" s="25"/>
      <c r="AA60" s="25"/>
      <c r="AB60" s="25"/>
      <c r="AC60" s="25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.5" thickBot="1" x14ac:dyDescent="0.25">
      <c r="A61" s="379"/>
      <c r="B61" s="422"/>
      <c r="C61" s="407"/>
      <c r="D61" s="423"/>
      <c r="E61" s="489"/>
      <c r="F61" s="453" t="s">
        <v>19</v>
      </c>
      <c r="G61" s="454"/>
      <c r="H61" s="454"/>
      <c r="I61" s="110">
        <f>J61+L61</f>
        <v>447.08400000000006</v>
      </c>
      <c r="J61" s="111">
        <f t="shared" ref="J61:P61" si="38">SUM(J55:J60)</f>
        <v>447.08400000000006</v>
      </c>
      <c r="K61" s="111">
        <f t="shared" si="38"/>
        <v>386.78099999999995</v>
      </c>
      <c r="L61" s="112">
        <f t="shared" si="38"/>
        <v>0</v>
      </c>
      <c r="M61" s="116">
        <f t="shared" si="38"/>
        <v>708.80000000000007</v>
      </c>
      <c r="N61" s="111">
        <f t="shared" si="38"/>
        <v>705.50000000000011</v>
      </c>
      <c r="O61" s="111">
        <f t="shared" si="38"/>
        <v>572.1</v>
      </c>
      <c r="P61" s="112">
        <f t="shared" si="38"/>
        <v>3.3</v>
      </c>
      <c r="Q61" s="110">
        <f>R61+T61</f>
        <v>708.1</v>
      </c>
      <c r="R61" s="111">
        <f>SUM(R55:R60)</f>
        <v>708.1</v>
      </c>
      <c r="S61" s="111">
        <f>SUM(S55:S60)</f>
        <v>597</v>
      </c>
      <c r="T61" s="112">
        <f>SUM(T55:T60)</f>
        <v>0</v>
      </c>
      <c r="U61" s="110">
        <f>V61+X61</f>
        <v>742.1</v>
      </c>
      <c r="V61" s="111">
        <f>SUM(V55:V60)</f>
        <v>742.1</v>
      </c>
      <c r="W61" s="111">
        <f>SUM(W55:W60)</f>
        <v>626</v>
      </c>
      <c r="X61" s="112">
        <f>SUM(X55:X60)</f>
        <v>0</v>
      </c>
      <c r="Z61" s="25"/>
      <c r="AA61" s="25"/>
      <c r="AB61" s="25"/>
      <c r="AC61" s="25"/>
    </row>
    <row r="62" spans="1:75" ht="12.75" x14ac:dyDescent="0.2">
      <c r="A62" s="421">
        <v>1</v>
      </c>
      <c r="B62" s="422">
        <v>1</v>
      </c>
      <c r="C62" s="407">
        <v>8</v>
      </c>
      <c r="D62" s="423" t="s">
        <v>31</v>
      </c>
      <c r="E62" s="489" t="s">
        <v>189</v>
      </c>
      <c r="F62" s="406" t="s">
        <v>15</v>
      </c>
      <c r="G62" s="406" t="s">
        <v>32</v>
      </c>
      <c r="H62" s="124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18">
        <f>N62+P62</f>
        <v>384.9</v>
      </c>
      <c r="N62" s="226">
        <f>364.7+20.2</f>
        <v>384.9</v>
      </c>
      <c r="O62" s="80">
        <f>354.4+19.9</f>
        <v>374.29999999999995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/>
      <c r="AA62" s="25"/>
      <c r="AB62" s="25"/>
      <c r="AC62" s="25"/>
    </row>
    <row r="63" spans="1:75" ht="33.75" x14ac:dyDescent="0.2">
      <c r="A63" s="378"/>
      <c r="B63" s="422"/>
      <c r="C63" s="407"/>
      <c r="D63" s="423"/>
      <c r="E63" s="489"/>
      <c r="F63" s="406"/>
      <c r="G63" s="406"/>
      <c r="H63" s="232" t="s">
        <v>236</v>
      </c>
      <c r="I63" s="73">
        <f>J63+L63</f>
        <v>1</v>
      </c>
      <c r="J63" s="80">
        <v>1</v>
      </c>
      <c r="K63" s="80"/>
      <c r="L63" s="54"/>
      <c r="M63" s="318">
        <v>2.9</v>
      </c>
      <c r="N63" s="226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/>
      <c r="AA63" s="25"/>
      <c r="AB63" s="25"/>
      <c r="AC63" s="25"/>
    </row>
    <row r="64" spans="1:75" s="4" customFormat="1" ht="12.75" x14ac:dyDescent="0.2">
      <c r="A64" s="378"/>
      <c r="B64" s="422"/>
      <c r="C64" s="407"/>
      <c r="D64" s="423"/>
      <c r="E64" s="489"/>
      <c r="F64" s="407"/>
      <c r="G64" s="407"/>
      <c r="H64" s="125" t="s">
        <v>17</v>
      </c>
      <c r="I64" s="86">
        <f t="shared" ref="I64:I67" si="39">J64+L64</f>
        <v>216.2</v>
      </c>
      <c r="J64" s="165">
        <v>216.2</v>
      </c>
      <c r="K64" s="165">
        <v>161.19999999999999</v>
      </c>
      <c r="L64" s="166"/>
      <c r="M64" s="86">
        <f t="shared" ref="M64:M68" si="40">N64+P64</f>
        <v>272.5</v>
      </c>
      <c r="N64" s="185">
        <f>269.3-4.3</f>
        <v>265</v>
      </c>
      <c r="O64" s="185">
        <v>213.8</v>
      </c>
      <c r="P64" s="186">
        <f>4.2+3.3</f>
        <v>7.5</v>
      </c>
      <c r="Q64" s="86">
        <f t="shared" ref="Q64" si="41">R64+T64</f>
        <v>288</v>
      </c>
      <c r="R64" s="254">
        <v>288</v>
      </c>
      <c r="S64" s="254">
        <v>237</v>
      </c>
      <c r="T64" s="255"/>
      <c r="U64" s="86">
        <f t="shared" ref="U64" si="42">V64+X64</f>
        <v>303</v>
      </c>
      <c r="V64" s="254">
        <v>303</v>
      </c>
      <c r="W64" s="254">
        <v>248</v>
      </c>
      <c r="X64" s="255"/>
      <c r="Y64" s="1"/>
      <c r="Z64" s="25"/>
      <c r="AA64" s="25"/>
      <c r="AB64" s="25"/>
      <c r="AC64" s="25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">
      <c r="A65" s="378"/>
      <c r="B65" s="422"/>
      <c r="C65" s="407"/>
      <c r="D65" s="423"/>
      <c r="E65" s="489"/>
      <c r="F65" s="432"/>
      <c r="G65" s="432"/>
      <c r="H65" s="229" t="s">
        <v>237</v>
      </c>
      <c r="I65" s="98">
        <f t="shared" si="39"/>
        <v>0.20899999999999999</v>
      </c>
      <c r="J65" s="168">
        <v>0.20899999999999999</v>
      </c>
      <c r="K65" s="168">
        <v>0.20599999999999999</v>
      </c>
      <c r="L65" s="169"/>
      <c r="M65" s="98">
        <f t="shared" si="40"/>
        <v>1.7</v>
      </c>
      <c r="N65" s="168">
        <v>1.7</v>
      </c>
      <c r="O65" s="168">
        <v>1.7</v>
      </c>
      <c r="P65" s="169"/>
      <c r="Q65" s="98">
        <f t="shared" ref="Q65:Q67" si="43">R65+T65</f>
        <v>0</v>
      </c>
      <c r="R65" s="168"/>
      <c r="S65" s="168"/>
      <c r="T65" s="169"/>
      <c r="U65" s="98">
        <f t="shared" ref="U65:U67" si="44">V65+X65</f>
        <v>0</v>
      </c>
      <c r="V65" s="168"/>
      <c r="W65" s="168"/>
      <c r="X65" s="169"/>
      <c r="Y65" s="1"/>
      <c r="Z65" s="25"/>
      <c r="AA65" s="25"/>
      <c r="AB65" s="25"/>
      <c r="AC65" s="25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2.75" x14ac:dyDescent="0.2">
      <c r="A66" s="378"/>
      <c r="B66" s="422"/>
      <c r="C66" s="407"/>
      <c r="D66" s="423"/>
      <c r="E66" s="489"/>
      <c r="F66" s="432"/>
      <c r="G66" s="432"/>
      <c r="H66" s="229" t="s">
        <v>117</v>
      </c>
      <c r="I66" s="98">
        <f t="shared" si="39"/>
        <v>4.0839999999999996</v>
      </c>
      <c r="J66" s="168">
        <v>4.0839999999999996</v>
      </c>
      <c r="K66" s="168"/>
      <c r="L66" s="169"/>
      <c r="M66" s="98">
        <f>N66+P66</f>
        <v>0</v>
      </c>
      <c r="N66" s="168"/>
      <c r="O66" s="168"/>
      <c r="P66" s="169"/>
      <c r="Q66" s="98">
        <f t="shared" si="43"/>
        <v>0</v>
      </c>
      <c r="R66" s="168"/>
      <c r="S66" s="168"/>
      <c r="T66" s="169"/>
      <c r="U66" s="98">
        <f t="shared" si="44"/>
        <v>0</v>
      </c>
      <c r="V66" s="168"/>
      <c r="W66" s="168"/>
      <c r="X66" s="169"/>
      <c r="Y66" s="1"/>
      <c r="Z66" s="25"/>
      <c r="AA66" s="25"/>
      <c r="AB66" s="25"/>
      <c r="AC66" s="25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.5" thickBot="1" x14ac:dyDescent="0.25">
      <c r="A67" s="378"/>
      <c r="B67" s="422"/>
      <c r="C67" s="407"/>
      <c r="D67" s="423"/>
      <c r="E67" s="489"/>
      <c r="F67" s="432"/>
      <c r="G67" s="432"/>
      <c r="H67" s="120" t="s">
        <v>18</v>
      </c>
      <c r="I67" s="98">
        <f t="shared" si="39"/>
        <v>2.2000000000000002</v>
      </c>
      <c r="J67" s="168">
        <v>2.2000000000000002</v>
      </c>
      <c r="K67" s="168">
        <v>0.3</v>
      </c>
      <c r="L67" s="169"/>
      <c r="M67" s="98">
        <f>N67+P67</f>
        <v>5.8</v>
      </c>
      <c r="N67" s="168">
        <v>5.8</v>
      </c>
      <c r="O67" s="168">
        <v>0.3</v>
      </c>
      <c r="P67" s="169"/>
      <c r="Q67" s="98">
        <f t="shared" si="43"/>
        <v>6.6</v>
      </c>
      <c r="R67" s="168">
        <v>6.6</v>
      </c>
      <c r="S67" s="168">
        <v>0.4</v>
      </c>
      <c r="T67" s="169"/>
      <c r="U67" s="98">
        <f t="shared" si="44"/>
        <v>6.6</v>
      </c>
      <c r="V67" s="168">
        <v>6.6</v>
      </c>
      <c r="W67" s="168">
        <v>0.4</v>
      </c>
      <c r="X67" s="169"/>
      <c r="Z67" s="25"/>
      <c r="AA67" s="25"/>
      <c r="AB67" s="25"/>
      <c r="AC67" s="25"/>
    </row>
    <row r="68" spans="1:75" ht="13.5" thickBot="1" x14ac:dyDescent="0.25">
      <c r="A68" s="379"/>
      <c r="B68" s="422"/>
      <c r="C68" s="407"/>
      <c r="D68" s="423"/>
      <c r="E68" s="489"/>
      <c r="F68" s="453" t="s">
        <v>19</v>
      </c>
      <c r="G68" s="454"/>
      <c r="H68" s="454"/>
      <c r="I68" s="110">
        <f>J68+L68</f>
        <v>572.69299999999998</v>
      </c>
      <c r="J68" s="111">
        <f>SUM(J62:J67)</f>
        <v>572.69299999999998</v>
      </c>
      <c r="K68" s="111">
        <f>SUM(K62:K67)</f>
        <v>492.70600000000002</v>
      </c>
      <c r="L68" s="112">
        <f>SUM(L62:L67)</f>
        <v>0</v>
      </c>
      <c r="M68" s="110">
        <f t="shared" si="40"/>
        <v>667.8</v>
      </c>
      <c r="N68" s="111">
        <f>SUM(N62:N67)</f>
        <v>660.3</v>
      </c>
      <c r="O68" s="111">
        <f>SUM(O62:O67)</f>
        <v>590.09999999999991</v>
      </c>
      <c r="P68" s="112">
        <f>SUM(P62:P67)</f>
        <v>7.5</v>
      </c>
      <c r="Q68" s="110">
        <f>R68+T68</f>
        <v>656.6</v>
      </c>
      <c r="R68" s="111">
        <f>SUM(R62:R67)</f>
        <v>656.6</v>
      </c>
      <c r="S68" s="111">
        <f>SUM(S62:S67)</f>
        <v>586.4</v>
      </c>
      <c r="T68" s="112">
        <f>SUM(T62:T67)</f>
        <v>0</v>
      </c>
      <c r="U68" s="110">
        <f>V68+X68</f>
        <v>678.6</v>
      </c>
      <c r="V68" s="111">
        <f>SUM(V62:V67)</f>
        <v>678.6</v>
      </c>
      <c r="W68" s="111">
        <f>SUM(W62:W67)</f>
        <v>603.4</v>
      </c>
      <c r="X68" s="112">
        <f>SUM(X62:X67)</f>
        <v>0</v>
      </c>
      <c r="Z68" s="25"/>
      <c r="AA68" s="25"/>
      <c r="AB68" s="25"/>
      <c r="AC68" s="25"/>
    </row>
    <row r="69" spans="1:75" s="4" customFormat="1" ht="12.75" x14ac:dyDescent="0.2">
      <c r="A69" s="421">
        <v>1</v>
      </c>
      <c r="B69" s="422">
        <v>1</v>
      </c>
      <c r="C69" s="407">
        <v>9</v>
      </c>
      <c r="D69" s="423" t="s">
        <v>33</v>
      </c>
      <c r="E69" s="489" t="s">
        <v>190</v>
      </c>
      <c r="F69" s="406" t="s">
        <v>15</v>
      </c>
      <c r="G69" s="406" t="s">
        <v>34</v>
      </c>
      <c r="H69" s="124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18">
        <f>N69+P69</f>
        <v>950.9</v>
      </c>
      <c r="N69" s="226">
        <f>943.2+0.4+7.3</f>
        <v>950.9</v>
      </c>
      <c r="O69" s="80">
        <f>912+7.2</f>
        <v>919.2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/>
      <c r="AA69" s="25"/>
      <c r="AB69" s="25"/>
      <c r="AC69" s="2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3" customFormat="1" ht="33.75" x14ac:dyDescent="0.2">
      <c r="A70" s="378"/>
      <c r="B70" s="422"/>
      <c r="C70" s="407"/>
      <c r="D70" s="423"/>
      <c r="E70" s="489"/>
      <c r="F70" s="406"/>
      <c r="G70" s="406"/>
      <c r="H70" s="233" t="s">
        <v>236</v>
      </c>
      <c r="I70" s="73">
        <f>J70+L70</f>
        <v>2.8</v>
      </c>
      <c r="J70" s="80">
        <v>2.8</v>
      </c>
      <c r="K70" s="80"/>
      <c r="L70" s="54"/>
      <c r="M70" s="318">
        <v>8.5</v>
      </c>
      <c r="N70" s="226">
        <v>8.5</v>
      </c>
      <c r="O70" s="80"/>
      <c r="P70" s="54"/>
      <c r="Q70" s="73"/>
      <c r="R70" s="80"/>
      <c r="S70" s="80"/>
      <c r="T70" s="54"/>
      <c r="U70" s="73"/>
      <c r="V70" s="80"/>
      <c r="W70" s="80"/>
      <c r="X70" s="54"/>
      <c r="Y70" s="1"/>
      <c r="Z70" s="25"/>
      <c r="AA70" s="25"/>
      <c r="AB70" s="25"/>
      <c r="AC70" s="2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2.75" x14ac:dyDescent="0.2">
      <c r="A71" s="378"/>
      <c r="B71" s="422"/>
      <c r="C71" s="407"/>
      <c r="D71" s="423"/>
      <c r="E71" s="489"/>
      <c r="F71" s="407"/>
      <c r="G71" s="407"/>
      <c r="H71" s="120" t="s">
        <v>17</v>
      </c>
      <c r="I71" s="86">
        <f t="shared" ref="I71:I74" si="47">J71+L71</f>
        <v>415.8</v>
      </c>
      <c r="J71" s="165">
        <v>415.8</v>
      </c>
      <c r="K71" s="165">
        <v>331.3</v>
      </c>
      <c r="L71" s="166"/>
      <c r="M71" s="86">
        <f t="shared" ref="M71:M79" si="48">N71+P71</f>
        <v>802.49999999999989</v>
      </c>
      <c r="N71" s="185">
        <f>787.8-9.1+0.5+20</f>
        <v>799.19999999999993</v>
      </c>
      <c r="O71" s="185">
        <v>646.4</v>
      </c>
      <c r="P71" s="186">
        <v>3.3</v>
      </c>
      <c r="Q71" s="86">
        <f t="shared" ref="Q71:Q73" si="49">R71+T71</f>
        <v>879</v>
      </c>
      <c r="R71" s="238">
        <v>879</v>
      </c>
      <c r="S71" s="238">
        <v>731</v>
      </c>
      <c r="T71" s="239"/>
      <c r="U71" s="86">
        <f t="shared" ref="U71:U74" si="50">V71+X71</f>
        <v>922</v>
      </c>
      <c r="V71" s="185">
        <v>922</v>
      </c>
      <c r="W71" s="185">
        <v>767</v>
      </c>
      <c r="X71" s="186"/>
      <c r="Z71" s="25"/>
      <c r="AA71" s="25"/>
      <c r="AB71" s="25"/>
      <c r="AC71" s="25"/>
    </row>
    <row r="72" spans="1:75" s="4" customFormat="1" ht="21" customHeight="1" x14ac:dyDescent="0.2">
      <c r="A72" s="378"/>
      <c r="B72" s="422"/>
      <c r="C72" s="407"/>
      <c r="D72" s="423"/>
      <c r="E72" s="489"/>
      <c r="F72" s="432"/>
      <c r="G72" s="432"/>
      <c r="H72" s="229" t="s">
        <v>237</v>
      </c>
      <c r="I72" s="98">
        <f t="shared" si="47"/>
        <v>0.35299999999999998</v>
      </c>
      <c r="J72" s="168">
        <v>0.35299999999999998</v>
      </c>
      <c r="K72" s="168">
        <v>0.34799999999999998</v>
      </c>
      <c r="L72" s="169"/>
      <c r="M72" s="98">
        <f t="shared" si="48"/>
        <v>4.4000000000000004</v>
      </c>
      <c r="N72" s="168">
        <v>4.4000000000000004</v>
      </c>
      <c r="O72" s="168">
        <v>4.3</v>
      </c>
      <c r="P72" s="169"/>
      <c r="Q72" s="98">
        <f t="shared" si="49"/>
        <v>0</v>
      </c>
      <c r="R72" s="168"/>
      <c r="S72" s="168"/>
      <c r="T72" s="169"/>
      <c r="U72" s="98">
        <f t="shared" si="50"/>
        <v>0</v>
      </c>
      <c r="V72" s="168"/>
      <c r="W72" s="168"/>
      <c r="X72" s="169"/>
      <c r="Y72" s="1"/>
      <c r="Z72" s="25"/>
      <c r="AA72" s="25"/>
      <c r="AB72" s="25"/>
      <c r="AC72" s="2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2.75" x14ac:dyDescent="0.2">
      <c r="A73" s="378"/>
      <c r="B73" s="422"/>
      <c r="C73" s="407"/>
      <c r="D73" s="423"/>
      <c r="E73" s="489"/>
      <c r="F73" s="432"/>
      <c r="G73" s="432"/>
      <c r="H73" s="229" t="s">
        <v>117</v>
      </c>
      <c r="I73" s="98">
        <f t="shared" si="47"/>
        <v>5.35</v>
      </c>
      <c r="J73" s="168">
        <v>5.35</v>
      </c>
      <c r="K73" s="168"/>
      <c r="L73" s="169"/>
      <c r="M73" s="98">
        <f>N73+P73</f>
        <v>15.4</v>
      </c>
      <c r="N73" s="168">
        <f>15.1+0.3</f>
        <v>15.4</v>
      </c>
      <c r="O73" s="168">
        <v>14.9</v>
      </c>
      <c r="P73" s="169"/>
      <c r="Q73" s="98">
        <f t="shared" si="49"/>
        <v>0</v>
      </c>
      <c r="R73" s="168"/>
      <c r="S73" s="168"/>
      <c r="T73" s="169"/>
      <c r="U73" s="98">
        <f t="shared" si="50"/>
        <v>0</v>
      </c>
      <c r="V73" s="168"/>
      <c r="W73" s="168"/>
      <c r="X73" s="169"/>
      <c r="Y73" s="1"/>
      <c r="Z73" s="25"/>
      <c r="AA73" s="25"/>
      <c r="AB73" s="25"/>
      <c r="AC73" s="2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.5" thickBot="1" x14ac:dyDescent="0.25">
      <c r="A74" s="378"/>
      <c r="B74" s="422"/>
      <c r="C74" s="407"/>
      <c r="D74" s="423"/>
      <c r="E74" s="489"/>
      <c r="F74" s="432"/>
      <c r="G74" s="432"/>
      <c r="H74" s="120" t="s">
        <v>18</v>
      </c>
      <c r="I74" s="98">
        <f t="shared" si="47"/>
        <v>36.200000000000003</v>
      </c>
      <c r="J74" s="168">
        <v>36.200000000000003</v>
      </c>
      <c r="K74" s="168">
        <f>1+1</f>
        <v>2</v>
      </c>
      <c r="L74" s="169"/>
      <c r="M74" s="98">
        <f>N74+P74</f>
        <v>85.1</v>
      </c>
      <c r="N74" s="168">
        <v>85.1</v>
      </c>
      <c r="O74" s="168">
        <v>10.3</v>
      </c>
      <c r="P74" s="169"/>
      <c r="Q74" s="98">
        <v>85.1</v>
      </c>
      <c r="R74" s="168">
        <v>85.1</v>
      </c>
      <c r="S74" s="168">
        <v>10.3</v>
      </c>
      <c r="T74" s="169"/>
      <c r="U74" s="98">
        <f t="shared" si="50"/>
        <v>86</v>
      </c>
      <c r="V74" s="168">
        <v>86</v>
      </c>
      <c r="W74" s="168">
        <v>10</v>
      </c>
      <c r="X74" s="169"/>
      <c r="Z74" s="25"/>
      <c r="AA74" s="25"/>
      <c r="AB74" s="25"/>
      <c r="AC74" s="25"/>
    </row>
    <row r="75" spans="1:75" s="4" customFormat="1" ht="13.5" thickBot="1" x14ac:dyDescent="0.25">
      <c r="A75" s="379"/>
      <c r="B75" s="422"/>
      <c r="C75" s="407"/>
      <c r="D75" s="423"/>
      <c r="E75" s="489"/>
      <c r="F75" s="453" t="s">
        <v>19</v>
      </c>
      <c r="G75" s="454"/>
      <c r="H75" s="454"/>
      <c r="I75" s="110">
        <f>J75+L75</f>
        <v>1088.1030000000001</v>
      </c>
      <c r="J75" s="111">
        <f>SUM(J69:J74)</f>
        <v>1088.1030000000001</v>
      </c>
      <c r="K75" s="111">
        <f>SUM(K69:K74)</f>
        <v>930.74800000000005</v>
      </c>
      <c r="L75" s="112">
        <f>SUM(L69:L74)</f>
        <v>0</v>
      </c>
      <c r="M75" s="110">
        <f t="shared" si="48"/>
        <v>1866.8</v>
      </c>
      <c r="N75" s="111">
        <f>SUM(N69:N74)</f>
        <v>1863.5</v>
      </c>
      <c r="O75" s="111">
        <f>SUM(O69:O74)</f>
        <v>1595.1</v>
      </c>
      <c r="P75" s="112">
        <f>SUM(P69:P74)</f>
        <v>3.3</v>
      </c>
      <c r="Q75" s="110">
        <f>R75+T75</f>
        <v>1895.1</v>
      </c>
      <c r="R75" s="111">
        <f>SUM(R69:R74)</f>
        <v>1895.1</v>
      </c>
      <c r="S75" s="111">
        <f>SUM(S69:S74)</f>
        <v>1633.3</v>
      </c>
      <c r="T75" s="112">
        <f>SUM(T69:T74)</f>
        <v>0</v>
      </c>
      <c r="U75" s="110">
        <f>V75+X75</f>
        <v>1939</v>
      </c>
      <c r="V75" s="111">
        <f>SUM(V69:V74)</f>
        <v>1939</v>
      </c>
      <c r="W75" s="111">
        <f>SUM(W69:W74)</f>
        <v>1686</v>
      </c>
      <c r="X75" s="112">
        <f>SUM(X69:X74)</f>
        <v>0</v>
      </c>
      <c r="Y75" s="1"/>
      <c r="Z75" s="25"/>
      <c r="AA75" s="25"/>
      <c r="AB75" s="25"/>
      <c r="AC75" s="2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">
      <c r="A76" s="421">
        <v>1</v>
      </c>
      <c r="B76" s="422">
        <v>1</v>
      </c>
      <c r="C76" s="407">
        <v>10</v>
      </c>
      <c r="D76" s="423" t="s">
        <v>35</v>
      </c>
      <c r="E76" s="489" t="s">
        <v>191</v>
      </c>
      <c r="F76" s="406" t="s">
        <v>15</v>
      </c>
      <c r="G76" s="406" t="s">
        <v>36</v>
      </c>
      <c r="H76" s="159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/>
      <c r="AA76" s="25"/>
      <c r="AB76" s="25"/>
      <c r="AC76" s="25"/>
    </row>
    <row r="77" spans="1:75" ht="23.25" customHeight="1" x14ac:dyDescent="0.2">
      <c r="A77" s="378"/>
      <c r="B77" s="422"/>
      <c r="C77" s="407"/>
      <c r="D77" s="423"/>
      <c r="E77" s="489"/>
      <c r="F77" s="407"/>
      <c r="G77" s="407"/>
      <c r="H77" s="158" t="s">
        <v>17</v>
      </c>
      <c r="I77" s="86">
        <f t="shared" ref="I77:I78" si="51">J77+L77</f>
        <v>134.45999999999998</v>
      </c>
      <c r="J77" s="165">
        <f>166-18.3-13.24</f>
        <v>134.45999999999998</v>
      </c>
      <c r="K77" s="165">
        <f>119.8-11.5-20.6-2.905</f>
        <v>84.794999999999987</v>
      </c>
      <c r="L77" s="166"/>
      <c r="M77" s="86">
        <f t="shared" si="48"/>
        <v>0</v>
      </c>
      <c r="N77" s="185"/>
      <c r="O77" s="185"/>
      <c r="P77" s="186"/>
      <c r="Q77" s="86">
        <f t="shared" ref="Q77:Q78" si="52">R77+T77</f>
        <v>0</v>
      </c>
      <c r="R77" s="238"/>
      <c r="S77" s="238"/>
      <c r="T77" s="239"/>
      <c r="U77" s="86">
        <f t="shared" ref="U77:U78" si="53">V77+X77</f>
        <v>0</v>
      </c>
      <c r="V77" s="185"/>
      <c r="W77" s="185"/>
      <c r="X77" s="186"/>
      <c r="Z77" s="25"/>
      <c r="AA77" s="25"/>
      <c r="AB77" s="25"/>
      <c r="AC77" s="25"/>
    </row>
    <row r="78" spans="1:75" ht="27" customHeight="1" thickBot="1" x14ac:dyDescent="0.25">
      <c r="A78" s="378"/>
      <c r="B78" s="422"/>
      <c r="C78" s="407"/>
      <c r="D78" s="423"/>
      <c r="E78" s="489"/>
      <c r="F78" s="432"/>
      <c r="G78" s="432"/>
      <c r="H78" s="158" t="s">
        <v>18</v>
      </c>
      <c r="I78" s="98">
        <f t="shared" si="51"/>
        <v>2.2999999999999998</v>
      </c>
      <c r="J78" s="168">
        <v>2.2999999999999998</v>
      </c>
      <c r="K78" s="168">
        <v>0.2</v>
      </c>
      <c r="L78" s="169"/>
      <c r="M78" s="98">
        <f t="shared" si="48"/>
        <v>0</v>
      </c>
      <c r="N78" s="168"/>
      <c r="O78" s="168"/>
      <c r="P78" s="169"/>
      <c r="Q78" s="98">
        <f t="shared" si="52"/>
        <v>0</v>
      </c>
      <c r="R78" s="168"/>
      <c r="S78" s="168"/>
      <c r="T78" s="169"/>
      <c r="U78" s="98">
        <f t="shared" si="53"/>
        <v>0</v>
      </c>
      <c r="V78" s="168"/>
      <c r="W78" s="168"/>
      <c r="X78" s="169"/>
      <c r="Z78" s="25"/>
      <c r="AA78" s="25"/>
      <c r="AB78" s="25"/>
      <c r="AC78" s="25"/>
    </row>
    <row r="79" spans="1:75" ht="27" customHeight="1" thickBot="1" x14ac:dyDescent="0.25">
      <c r="A79" s="379"/>
      <c r="B79" s="422"/>
      <c r="C79" s="407"/>
      <c r="D79" s="423"/>
      <c r="E79" s="489"/>
      <c r="F79" s="453" t="s">
        <v>19</v>
      </c>
      <c r="G79" s="454"/>
      <c r="H79" s="454"/>
      <c r="I79" s="110">
        <f>J79+L79</f>
        <v>264.56</v>
      </c>
      <c r="J79" s="111">
        <f>SUM(J76:J78)</f>
        <v>264.56</v>
      </c>
      <c r="K79" s="111">
        <f>SUM(K76:K78)</f>
        <v>202.75</v>
      </c>
      <c r="L79" s="112">
        <f>SUM(L76:L78)</f>
        <v>0</v>
      </c>
      <c r="M79" s="110">
        <f t="shared" si="48"/>
        <v>0</v>
      </c>
      <c r="N79" s="111">
        <f>SUM(N76:N78)</f>
        <v>0</v>
      </c>
      <c r="O79" s="111">
        <f>SUM(O76:O78)</f>
        <v>0</v>
      </c>
      <c r="P79" s="112">
        <f>SUM(P76:P78)</f>
        <v>0</v>
      </c>
      <c r="Q79" s="110">
        <f>R79+T79</f>
        <v>0</v>
      </c>
      <c r="R79" s="111">
        <f>SUM(R76:R78)</f>
        <v>0</v>
      </c>
      <c r="S79" s="111">
        <f>SUM(S76:S78)</f>
        <v>0</v>
      </c>
      <c r="T79" s="112">
        <f>SUM(T76:T78)</f>
        <v>0</v>
      </c>
      <c r="U79" s="110">
        <f>V79+X79</f>
        <v>0</v>
      </c>
      <c r="V79" s="111">
        <f>SUM(V76:V78)</f>
        <v>0</v>
      </c>
      <c r="W79" s="111">
        <f>SUM(W76:W78)</f>
        <v>0</v>
      </c>
      <c r="X79" s="112">
        <f>SUM(X76:X78)</f>
        <v>0</v>
      </c>
      <c r="Z79" s="25"/>
      <c r="AA79" s="25"/>
      <c r="AB79" s="25"/>
      <c r="AC79" s="25"/>
    </row>
    <row r="80" spans="1:75" ht="12.75" x14ac:dyDescent="0.2">
      <c r="A80" s="378">
        <v>1</v>
      </c>
      <c r="B80" s="440">
        <v>1</v>
      </c>
      <c r="C80" s="406">
        <v>11</v>
      </c>
      <c r="D80" s="390" t="s">
        <v>37</v>
      </c>
      <c r="E80" s="398" t="s">
        <v>192</v>
      </c>
      <c r="F80" s="406" t="s">
        <v>15</v>
      </c>
      <c r="G80" s="406" t="s">
        <v>38</v>
      </c>
      <c r="H80" s="167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18">
        <f>N80+P80</f>
        <v>574.6</v>
      </c>
      <c r="N80" s="226">
        <f>548.2+26.4</f>
        <v>574.6</v>
      </c>
      <c r="O80" s="80">
        <f>527.7+26</f>
        <v>553.70000000000005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/>
      <c r="AA80" s="25"/>
      <c r="AB80" s="25"/>
      <c r="AC80" s="25"/>
    </row>
    <row r="81" spans="1:75" ht="33.75" x14ac:dyDescent="0.2">
      <c r="A81" s="378"/>
      <c r="B81" s="440"/>
      <c r="C81" s="406"/>
      <c r="D81" s="390"/>
      <c r="E81" s="398"/>
      <c r="F81" s="406"/>
      <c r="G81" s="406"/>
      <c r="H81" s="233" t="s">
        <v>236</v>
      </c>
      <c r="I81" s="73">
        <f>J81+L81</f>
        <v>2.6</v>
      </c>
      <c r="J81" s="80">
        <v>2.6</v>
      </c>
      <c r="K81" s="80"/>
      <c r="L81" s="54"/>
      <c r="M81" s="318">
        <v>7.7</v>
      </c>
      <c r="N81" s="226">
        <v>7.7</v>
      </c>
      <c r="O81" s="80"/>
      <c r="P81" s="54"/>
      <c r="Q81" s="73"/>
      <c r="R81" s="80"/>
      <c r="S81" s="80"/>
      <c r="T81" s="54"/>
      <c r="U81" s="73"/>
      <c r="V81" s="80"/>
      <c r="W81" s="80"/>
      <c r="X81" s="54"/>
      <c r="Z81" s="25"/>
      <c r="AA81" s="25"/>
      <c r="AB81" s="25"/>
      <c r="AC81" s="25"/>
    </row>
    <row r="82" spans="1:75" ht="12.75" x14ac:dyDescent="0.2">
      <c r="A82" s="378"/>
      <c r="B82" s="422"/>
      <c r="C82" s="407"/>
      <c r="D82" s="423"/>
      <c r="E82" s="489"/>
      <c r="F82" s="407"/>
      <c r="G82" s="407"/>
      <c r="H82" s="158" t="s">
        <v>17</v>
      </c>
      <c r="I82" s="86">
        <f t="shared" ref="I82:I85" si="56">J82+L82</f>
        <v>266.60000000000002</v>
      </c>
      <c r="J82" s="165">
        <v>266.60000000000002</v>
      </c>
      <c r="K82" s="165">
        <v>217.6</v>
      </c>
      <c r="L82" s="166"/>
      <c r="M82" s="86">
        <f t="shared" ref="M82:M86" si="57">N82+P82</f>
        <v>298.5</v>
      </c>
      <c r="N82" s="185">
        <f>302.3-7.1</f>
        <v>295.2</v>
      </c>
      <c r="O82" s="185">
        <v>249.2</v>
      </c>
      <c r="P82" s="186">
        <v>3.3</v>
      </c>
      <c r="Q82" s="86">
        <f t="shared" ref="Q82:Q85" si="58">R82+T82</f>
        <v>328.5</v>
      </c>
      <c r="R82" s="238">
        <v>328.5</v>
      </c>
      <c r="S82" s="238">
        <v>275</v>
      </c>
      <c r="T82" s="239"/>
      <c r="U82" s="86">
        <f t="shared" ref="U82:U85" si="59">V82+X82</f>
        <v>344.9</v>
      </c>
      <c r="V82" s="185">
        <v>344.9</v>
      </c>
      <c r="W82" s="185">
        <v>288.7</v>
      </c>
      <c r="X82" s="186"/>
      <c r="Z82" s="25"/>
      <c r="AA82" s="25"/>
      <c r="AB82" s="25"/>
      <c r="AC82" s="25"/>
    </row>
    <row r="83" spans="1:75" s="4" customFormat="1" ht="21" customHeight="1" x14ac:dyDescent="0.2">
      <c r="A83" s="378"/>
      <c r="B83" s="422"/>
      <c r="C83" s="407"/>
      <c r="D83" s="423"/>
      <c r="E83" s="489"/>
      <c r="F83" s="432"/>
      <c r="G83" s="432"/>
      <c r="H83" s="229" t="s">
        <v>237</v>
      </c>
      <c r="I83" s="98">
        <f t="shared" si="56"/>
        <v>0.3</v>
      </c>
      <c r="J83" s="168">
        <v>0.3</v>
      </c>
      <c r="K83" s="168">
        <v>0.309</v>
      </c>
      <c r="L83" s="169"/>
      <c r="M83" s="98">
        <f>N83+P83</f>
        <v>4.0999999999999996</v>
      </c>
      <c r="N83" s="168">
        <v>4.0999999999999996</v>
      </c>
      <c r="O83" s="168">
        <v>4.0999999999999996</v>
      </c>
      <c r="P83" s="169"/>
      <c r="Q83" s="98">
        <f t="shared" si="58"/>
        <v>0</v>
      </c>
      <c r="R83" s="168"/>
      <c r="S83" s="168"/>
      <c r="T83" s="169"/>
      <c r="U83" s="98">
        <f t="shared" si="59"/>
        <v>0</v>
      </c>
      <c r="V83" s="168"/>
      <c r="W83" s="168"/>
      <c r="X83" s="169"/>
      <c r="Y83" s="1"/>
      <c r="Z83" s="25"/>
      <c r="AA83" s="25"/>
      <c r="AB83" s="25"/>
      <c r="AC83" s="2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2.75" x14ac:dyDescent="0.2">
      <c r="A84" s="378"/>
      <c r="B84" s="422"/>
      <c r="C84" s="407"/>
      <c r="D84" s="423"/>
      <c r="E84" s="489"/>
      <c r="F84" s="432"/>
      <c r="G84" s="432"/>
      <c r="H84" s="229" t="s">
        <v>117</v>
      </c>
      <c r="I84" s="98">
        <f t="shared" si="56"/>
        <v>9.1</v>
      </c>
      <c r="J84" s="168">
        <v>9.1</v>
      </c>
      <c r="K84" s="168"/>
      <c r="L84" s="169"/>
      <c r="M84" s="98">
        <f t="shared" si="57"/>
        <v>0</v>
      </c>
      <c r="N84" s="168"/>
      <c r="O84" s="168"/>
      <c r="P84" s="169"/>
      <c r="Q84" s="98">
        <f t="shared" si="58"/>
        <v>0</v>
      </c>
      <c r="R84" s="168"/>
      <c r="S84" s="168"/>
      <c r="T84" s="169"/>
      <c r="U84" s="98">
        <f t="shared" si="59"/>
        <v>0</v>
      </c>
      <c r="V84" s="168"/>
      <c r="W84" s="168"/>
      <c r="X84" s="169"/>
      <c r="Y84" s="1"/>
      <c r="Z84" s="25"/>
      <c r="AA84" s="25"/>
      <c r="AB84" s="25"/>
      <c r="AC84" s="2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.5" thickBot="1" x14ac:dyDescent="0.25">
      <c r="A85" s="378"/>
      <c r="B85" s="422"/>
      <c r="C85" s="407"/>
      <c r="D85" s="423"/>
      <c r="E85" s="489"/>
      <c r="F85" s="432"/>
      <c r="G85" s="432"/>
      <c r="H85" s="158" t="s">
        <v>18</v>
      </c>
      <c r="I85" s="98">
        <f t="shared" si="56"/>
        <v>19.7</v>
      </c>
      <c r="J85" s="168">
        <v>19.7</v>
      </c>
      <c r="K85" s="168"/>
      <c r="L85" s="169"/>
      <c r="M85" s="98">
        <f>N85+P85</f>
        <v>30.5</v>
      </c>
      <c r="N85" s="168">
        <v>30.5</v>
      </c>
      <c r="O85" s="168"/>
      <c r="P85" s="169"/>
      <c r="Q85" s="98">
        <f t="shared" si="58"/>
        <v>31</v>
      </c>
      <c r="R85" s="168">
        <v>31</v>
      </c>
      <c r="S85" s="168"/>
      <c r="T85" s="169"/>
      <c r="U85" s="98">
        <f t="shared" si="59"/>
        <v>31</v>
      </c>
      <c r="V85" s="168">
        <v>31</v>
      </c>
      <c r="W85" s="168"/>
      <c r="X85" s="169"/>
      <c r="Y85" s="1"/>
      <c r="Z85" s="25"/>
      <c r="AA85" s="25"/>
      <c r="AB85" s="25"/>
      <c r="AC85" s="25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.5" thickBot="1" x14ac:dyDescent="0.25">
      <c r="A86" s="379"/>
      <c r="B86" s="422"/>
      <c r="C86" s="407"/>
      <c r="D86" s="423"/>
      <c r="E86" s="489"/>
      <c r="F86" s="453" t="s">
        <v>19</v>
      </c>
      <c r="G86" s="454"/>
      <c r="H86" s="454"/>
      <c r="I86" s="110">
        <f>J86+L86</f>
        <v>810.50000000000011</v>
      </c>
      <c r="J86" s="111">
        <f>SUM(J80:J85)</f>
        <v>810.50000000000011</v>
      </c>
      <c r="K86" s="111">
        <f>SUM(K80:K85)</f>
        <v>700.50900000000001</v>
      </c>
      <c r="L86" s="112">
        <f>SUM(L80:L85)</f>
        <v>0</v>
      </c>
      <c r="M86" s="110">
        <f t="shared" si="57"/>
        <v>915.4</v>
      </c>
      <c r="N86" s="111">
        <f>SUM(N80:N85)</f>
        <v>912.1</v>
      </c>
      <c r="O86" s="111">
        <f>SUM(O80:O85)</f>
        <v>807.00000000000011</v>
      </c>
      <c r="P86" s="112">
        <f>SUM(P80:P85)</f>
        <v>3.3</v>
      </c>
      <c r="Q86" s="110">
        <f>R86+T86</f>
        <v>915.5</v>
      </c>
      <c r="R86" s="111">
        <f>SUM(R80:R85)</f>
        <v>915.5</v>
      </c>
      <c r="S86" s="111">
        <f>SUM(S80:S85)</f>
        <v>805</v>
      </c>
      <c r="T86" s="112">
        <f>SUM(T80:T85)</f>
        <v>0</v>
      </c>
      <c r="U86" s="110">
        <f>V86+X86</f>
        <v>942.9</v>
      </c>
      <c r="V86" s="111">
        <f>SUM(V80:V85)</f>
        <v>942.9</v>
      </c>
      <c r="W86" s="111">
        <f>SUM(W80:W85)</f>
        <v>829.3</v>
      </c>
      <c r="X86" s="112">
        <f>SUM(X80:X85)</f>
        <v>0</v>
      </c>
      <c r="Z86" s="25"/>
      <c r="AA86" s="25"/>
      <c r="AB86" s="25"/>
      <c r="AC86" s="25"/>
    </row>
    <row r="87" spans="1:75" ht="12.75" x14ac:dyDescent="0.2">
      <c r="A87" s="421">
        <v>1</v>
      </c>
      <c r="B87" s="422">
        <v>1</v>
      </c>
      <c r="C87" s="407">
        <v>12</v>
      </c>
      <c r="D87" s="423" t="s">
        <v>39</v>
      </c>
      <c r="E87" s="489" t="s">
        <v>193</v>
      </c>
      <c r="F87" s="406" t="s">
        <v>15</v>
      </c>
      <c r="G87" s="433" t="s">
        <v>40</v>
      </c>
      <c r="H87" s="167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18">
        <f>N87+P87</f>
        <v>632</v>
      </c>
      <c r="N87" s="226">
        <f>613.2+8+10.8</f>
        <v>632</v>
      </c>
      <c r="O87" s="80">
        <f>592+10.6</f>
        <v>602.6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/>
      <c r="AA87" s="25"/>
      <c r="AB87" s="25"/>
      <c r="AC87" s="25"/>
    </row>
    <row r="88" spans="1:75" ht="22.5" customHeight="1" x14ac:dyDescent="0.2">
      <c r="A88" s="378"/>
      <c r="B88" s="422"/>
      <c r="C88" s="407"/>
      <c r="D88" s="423"/>
      <c r="E88" s="489"/>
      <c r="F88" s="406"/>
      <c r="G88" s="433"/>
      <c r="H88" s="232" t="s">
        <v>236</v>
      </c>
      <c r="I88" s="73">
        <f>J88+L88</f>
        <v>1.5</v>
      </c>
      <c r="J88" s="80">
        <v>1.5</v>
      </c>
      <c r="K88" s="80"/>
      <c r="L88" s="54"/>
      <c r="M88" s="318">
        <f>N88+P88</f>
        <v>4.7</v>
      </c>
      <c r="N88" s="226">
        <f>4.3+0.4</f>
        <v>4.7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/>
      <c r="AA88" s="25"/>
      <c r="AB88" s="25"/>
      <c r="AC88" s="25"/>
    </row>
    <row r="89" spans="1:75" s="4" customFormat="1" ht="12.75" x14ac:dyDescent="0.2">
      <c r="A89" s="378"/>
      <c r="B89" s="422"/>
      <c r="C89" s="407"/>
      <c r="D89" s="423"/>
      <c r="E89" s="489"/>
      <c r="F89" s="407"/>
      <c r="G89" s="540"/>
      <c r="H89" s="160" t="s">
        <v>17</v>
      </c>
      <c r="I89" s="86">
        <f t="shared" ref="I89:I91" si="62">J89+L89</f>
        <v>414.6</v>
      </c>
      <c r="J89" s="165">
        <v>414.6</v>
      </c>
      <c r="K89" s="165">
        <v>323.10000000000002</v>
      </c>
      <c r="L89" s="166"/>
      <c r="M89" s="86">
        <f t="shared" ref="M89:M92" si="63">N89+P89</f>
        <v>555.1</v>
      </c>
      <c r="N89" s="185">
        <f>543.2-2.5+11.1</f>
        <v>551.80000000000007</v>
      </c>
      <c r="O89" s="185">
        <v>425.8</v>
      </c>
      <c r="P89" s="186">
        <v>3.3</v>
      </c>
      <c r="Q89" s="86">
        <f t="shared" ref="Q89:Q92" si="64">R89+T89</f>
        <v>607.9</v>
      </c>
      <c r="R89" s="238">
        <v>607.9</v>
      </c>
      <c r="S89" s="238">
        <v>486</v>
      </c>
      <c r="T89" s="239"/>
      <c r="U89" s="86">
        <f t="shared" ref="U89:U92" si="65">V89+X89</f>
        <v>638</v>
      </c>
      <c r="V89" s="185">
        <v>638</v>
      </c>
      <c r="W89" s="185">
        <v>510</v>
      </c>
      <c r="X89" s="186"/>
      <c r="Y89" s="1"/>
      <c r="Z89" s="25"/>
      <c r="AA89" s="25"/>
      <c r="AB89" s="25"/>
      <c r="AC89" s="25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">
      <c r="A90" s="378"/>
      <c r="B90" s="422"/>
      <c r="C90" s="407"/>
      <c r="D90" s="423"/>
      <c r="E90" s="489"/>
      <c r="F90" s="432"/>
      <c r="G90" s="541"/>
      <c r="H90" s="229" t="s">
        <v>237</v>
      </c>
      <c r="I90" s="98">
        <f t="shared" si="62"/>
        <v>0.3</v>
      </c>
      <c r="J90" s="168">
        <v>0.3</v>
      </c>
      <c r="K90" s="168">
        <v>0.318</v>
      </c>
      <c r="L90" s="169"/>
      <c r="M90" s="98">
        <f>N90+P90</f>
        <v>2.7</v>
      </c>
      <c r="N90" s="168">
        <v>2.7</v>
      </c>
      <c r="O90" s="168">
        <v>2.7</v>
      </c>
      <c r="P90" s="169"/>
      <c r="Q90" s="98">
        <f t="shared" si="64"/>
        <v>0</v>
      </c>
      <c r="R90" s="168"/>
      <c r="S90" s="168"/>
      <c r="T90" s="169"/>
      <c r="U90" s="98">
        <f t="shared" si="65"/>
        <v>0</v>
      </c>
      <c r="V90" s="168"/>
      <c r="W90" s="168"/>
      <c r="X90" s="169"/>
      <c r="Y90" s="1"/>
      <c r="Z90" s="25"/>
      <c r="AA90" s="25"/>
      <c r="AB90" s="25"/>
      <c r="AC90" s="25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2.75" x14ac:dyDescent="0.2">
      <c r="A91" s="378"/>
      <c r="B91" s="422"/>
      <c r="C91" s="407"/>
      <c r="D91" s="423"/>
      <c r="E91" s="489"/>
      <c r="F91" s="432"/>
      <c r="G91" s="541"/>
      <c r="H91" s="229" t="s">
        <v>117</v>
      </c>
      <c r="I91" s="98">
        <f t="shared" si="62"/>
        <v>8</v>
      </c>
      <c r="J91" s="168">
        <v>8</v>
      </c>
      <c r="K91" s="168"/>
      <c r="L91" s="169"/>
      <c r="M91" s="98">
        <f>N91+P91</f>
        <v>8.6999999999999993</v>
      </c>
      <c r="N91" s="168">
        <f>3.8+4.9</f>
        <v>8.6999999999999993</v>
      </c>
      <c r="O91" s="168">
        <v>3.7</v>
      </c>
      <c r="P91" s="169"/>
      <c r="Q91" s="98">
        <f t="shared" si="64"/>
        <v>0</v>
      </c>
      <c r="R91" s="168"/>
      <c r="S91" s="168"/>
      <c r="T91" s="169"/>
      <c r="U91" s="98">
        <f t="shared" si="65"/>
        <v>0</v>
      </c>
      <c r="V91" s="168"/>
      <c r="W91" s="168"/>
      <c r="X91" s="169"/>
      <c r="Y91" s="1"/>
      <c r="Z91" s="25"/>
      <c r="AA91" s="25"/>
      <c r="AB91" s="25"/>
      <c r="AC91" s="25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.5" thickBot="1" x14ac:dyDescent="0.25">
      <c r="A92" s="378"/>
      <c r="B92" s="422"/>
      <c r="C92" s="407"/>
      <c r="D92" s="423"/>
      <c r="E92" s="489"/>
      <c r="F92" s="432"/>
      <c r="G92" s="541"/>
      <c r="H92" s="158" t="s">
        <v>18</v>
      </c>
      <c r="I92" s="98">
        <f>J92+L92</f>
        <v>36.199999999999996</v>
      </c>
      <c r="J92" s="168">
        <v>33.9</v>
      </c>
      <c r="K92" s="168">
        <f>4.9+0.4</f>
        <v>5.3000000000000007</v>
      </c>
      <c r="L92" s="169">
        <v>2.2999999999999998</v>
      </c>
      <c r="M92" s="98">
        <f t="shared" si="63"/>
        <v>70.7</v>
      </c>
      <c r="N92" s="168">
        <v>70.7</v>
      </c>
      <c r="O92" s="168">
        <v>10</v>
      </c>
      <c r="P92" s="169"/>
      <c r="Q92" s="98">
        <f t="shared" si="64"/>
        <v>67.3</v>
      </c>
      <c r="R92" s="168">
        <v>65</v>
      </c>
      <c r="S92" s="168">
        <v>10</v>
      </c>
      <c r="T92" s="169">
        <v>2.2999999999999998</v>
      </c>
      <c r="U92" s="98">
        <f t="shared" si="65"/>
        <v>67.3</v>
      </c>
      <c r="V92" s="168">
        <v>65</v>
      </c>
      <c r="W92" s="168">
        <v>10</v>
      </c>
      <c r="X92" s="169">
        <v>2.2999999999999998</v>
      </c>
      <c r="Z92" s="25"/>
      <c r="AA92" s="25"/>
      <c r="AB92" s="25"/>
      <c r="AC92" s="25"/>
    </row>
    <row r="93" spans="1:75" ht="13.5" thickBot="1" x14ac:dyDescent="0.25">
      <c r="A93" s="379"/>
      <c r="B93" s="422"/>
      <c r="C93" s="407"/>
      <c r="D93" s="423"/>
      <c r="E93" s="489"/>
      <c r="F93" s="453" t="s">
        <v>19</v>
      </c>
      <c r="G93" s="454"/>
      <c r="H93" s="454"/>
      <c r="I93" s="110">
        <f>J93+L93</f>
        <v>965.09999999999991</v>
      </c>
      <c r="J93" s="111">
        <f>SUM(J87:J92)</f>
        <v>962.8</v>
      </c>
      <c r="K93" s="111">
        <f>SUM(K87:K92)</f>
        <v>811.31799999999998</v>
      </c>
      <c r="L93" s="112">
        <f>SUM(L87:L92)</f>
        <v>2.2999999999999998</v>
      </c>
      <c r="M93" s="110">
        <f>N93+P93</f>
        <v>1273.9000000000001</v>
      </c>
      <c r="N93" s="111">
        <f>SUM(N87:N92)</f>
        <v>1270.6000000000001</v>
      </c>
      <c r="O93" s="111">
        <f>SUM(O87:O92)</f>
        <v>1044.8000000000002</v>
      </c>
      <c r="P93" s="112">
        <f>SUM(P87:P92)</f>
        <v>3.3</v>
      </c>
      <c r="Q93" s="110">
        <f>R93+T93</f>
        <v>1269.2</v>
      </c>
      <c r="R93" s="111">
        <f>SUM(R87:R92)</f>
        <v>1266.9000000000001</v>
      </c>
      <c r="S93" s="111">
        <f>SUM(S87:S92)</f>
        <v>1067</v>
      </c>
      <c r="T93" s="112">
        <f>SUM(T87:T92)</f>
        <v>2.2999999999999998</v>
      </c>
      <c r="U93" s="110">
        <f>V93+X93</f>
        <v>1310.3</v>
      </c>
      <c r="V93" s="111">
        <f>SUM(V87:V92)</f>
        <v>1308</v>
      </c>
      <c r="W93" s="111">
        <f>SUM(W87:W92)</f>
        <v>1102.9000000000001</v>
      </c>
      <c r="X93" s="112">
        <f>SUM(X87:X92)</f>
        <v>2.2999999999999998</v>
      </c>
      <c r="Z93" s="25"/>
      <c r="AA93" s="25"/>
      <c r="AB93" s="25"/>
      <c r="AC93" s="25"/>
    </row>
    <row r="94" spans="1:75" ht="12.75" x14ac:dyDescent="0.2">
      <c r="A94" s="421">
        <v>1</v>
      </c>
      <c r="B94" s="422">
        <v>1</v>
      </c>
      <c r="C94" s="407">
        <v>13</v>
      </c>
      <c r="D94" s="423" t="s">
        <v>41</v>
      </c>
      <c r="E94" s="489" t="s">
        <v>194</v>
      </c>
      <c r="F94" s="406" t="s">
        <v>15</v>
      </c>
      <c r="G94" s="406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18">
        <f>N94+P94</f>
        <v>354.6</v>
      </c>
      <c r="N94" s="226">
        <f>362.6+1.1-9.1</f>
        <v>354.6</v>
      </c>
      <c r="O94" s="226">
        <f>352.5-9</f>
        <v>343.5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/>
      <c r="AA94" s="25"/>
      <c r="AB94" s="25"/>
      <c r="AC94" s="25"/>
    </row>
    <row r="95" spans="1:75" ht="24" customHeight="1" x14ac:dyDescent="0.2">
      <c r="A95" s="378"/>
      <c r="B95" s="422"/>
      <c r="C95" s="407"/>
      <c r="D95" s="423"/>
      <c r="E95" s="489"/>
      <c r="F95" s="406"/>
      <c r="G95" s="406"/>
      <c r="H95" s="233" t="s">
        <v>236</v>
      </c>
      <c r="I95" s="73">
        <f>J95+L95</f>
        <v>0.8</v>
      </c>
      <c r="J95" s="80">
        <v>0.8</v>
      </c>
      <c r="K95" s="80"/>
      <c r="L95" s="54"/>
      <c r="M95" s="318">
        <v>2.2999999999999998</v>
      </c>
      <c r="N95" s="226">
        <v>2.2999999999999998</v>
      </c>
      <c r="O95" s="226"/>
      <c r="P95" s="54"/>
      <c r="Q95" s="73"/>
      <c r="R95" s="80"/>
      <c r="S95" s="80"/>
      <c r="T95" s="54"/>
      <c r="U95" s="73"/>
      <c r="V95" s="80"/>
      <c r="W95" s="80"/>
      <c r="X95" s="54"/>
      <c r="Z95" s="25"/>
      <c r="AA95" s="25"/>
      <c r="AB95" s="25"/>
      <c r="AC95" s="25"/>
    </row>
    <row r="96" spans="1:75" ht="12.75" x14ac:dyDescent="0.2">
      <c r="A96" s="378"/>
      <c r="B96" s="422"/>
      <c r="C96" s="407"/>
      <c r="D96" s="423"/>
      <c r="E96" s="489"/>
      <c r="F96" s="407"/>
      <c r="G96" s="407"/>
      <c r="H96" s="158" t="s">
        <v>17</v>
      </c>
      <c r="I96" s="86">
        <f t="shared" ref="I96:I99" si="68">J96+L96</f>
        <v>278.2</v>
      </c>
      <c r="J96" s="165">
        <v>278.2</v>
      </c>
      <c r="K96" s="165">
        <v>217</v>
      </c>
      <c r="L96" s="166"/>
      <c r="M96" s="223">
        <f t="shared" ref="M96:M104" si="69">N96+P96</f>
        <v>322.00000000000006</v>
      </c>
      <c r="N96" s="193">
        <f>319.6-2.5+1.6</f>
        <v>318.70000000000005</v>
      </c>
      <c r="O96" s="193">
        <v>253.3</v>
      </c>
      <c r="P96" s="186">
        <v>3.3</v>
      </c>
      <c r="Q96" s="86">
        <f t="shared" ref="Q96:Q99" si="70">R96+T96</f>
        <v>348.9</v>
      </c>
      <c r="R96" s="238">
        <v>348.9</v>
      </c>
      <c r="S96" s="238">
        <v>279.89999999999998</v>
      </c>
      <c r="T96" s="239"/>
      <c r="U96" s="86">
        <f t="shared" ref="U96:U99" si="71">V96+X96</f>
        <v>366.3</v>
      </c>
      <c r="V96" s="185">
        <v>366.3</v>
      </c>
      <c r="W96" s="185">
        <v>293</v>
      </c>
      <c r="X96" s="186"/>
      <c r="Z96" s="25"/>
      <c r="AA96" s="25"/>
      <c r="AB96" s="25"/>
      <c r="AC96" s="25"/>
    </row>
    <row r="97" spans="1:75" ht="12.75" x14ac:dyDescent="0.2">
      <c r="A97" s="378"/>
      <c r="B97" s="422"/>
      <c r="C97" s="407"/>
      <c r="D97" s="423"/>
      <c r="E97" s="489"/>
      <c r="F97" s="432"/>
      <c r="G97" s="432"/>
      <c r="H97" s="351" t="s">
        <v>117</v>
      </c>
      <c r="I97" s="98"/>
      <c r="J97" s="168"/>
      <c r="K97" s="168"/>
      <c r="L97" s="169"/>
      <c r="M97" s="326">
        <f>N97+P97</f>
        <v>0.7</v>
      </c>
      <c r="N97" s="327">
        <v>0.7</v>
      </c>
      <c r="O97" s="327"/>
      <c r="P97" s="169"/>
      <c r="Q97" s="98"/>
      <c r="R97" s="168"/>
      <c r="S97" s="168"/>
      <c r="T97" s="169"/>
      <c r="U97" s="98"/>
      <c r="V97" s="168"/>
      <c r="W97" s="168"/>
      <c r="X97" s="169"/>
      <c r="Z97" s="25"/>
      <c r="AA97" s="25"/>
      <c r="AB97" s="25"/>
      <c r="AC97" s="25"/>
    </row>
    <row r="98" spans="1:75" s="4" customFormat="1" ht="21" customHeight="1" x14ac:dyDescent="0.2">
      <c r="A98" s="378"/>
      <c r="B98" s="422"/>
      <c r="C98" s="407"/>
      <c r="D98" s="423"/>
      <c r="E98" s="489"/>
      <c r="F98" s="432"/>
      <c r="G98" s="432"/>
      <c r="H98" s="229" t="s">
        <v>224</v>
      </c>
      <c r="I98" s="98">
        <f t="shared" si="68"/>
        <v>0.24199999999999999</v>
      </c>
      <c r="J98" s="168">
        <v>0.24199999999999999</v>
      </c>
      <c r="K98" s="168">
        <v>0.23899999999999999</v>
      </c>
      <c r="L98" s="169"/>
      <c r="M98" s="98">
        <f t="shared" si="69"/>
        <v>1</v>
      </c>
      <c r="N98" s="168">
        <v>1</v>
      </c>
      <c r="O98" s="168">
        <v>1</v>
      </c>
      <c r="P98" s="169"/>
      <c r="Q98" s="98">
        <f t="shared" si="70"/>
        <v>0</v>
      </c>
      <c r="R98" s="168"/>
      <c r="S98" s="168"/>
      <c r="T98" s="169"/>
      <c r="U98" s="98">
        <f t="shared" si="71"/>
        <v>0</v>
      </c>
      <c r="V98" s="168"/>
      <c r="W98" s="168"/>
      <c r="X98" s="169"/>
      <c r="Y98" s="1"/>
      <c r="Z98" s="25"/>
      <c r="AA98" s="25"/>
      <c r="AB98" s="25"/>
      <c r="AC98" s="25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.5" thickBot="1" x14ac:dyDescent="0.25">
      <c r="A99" s="378"/>
      <c r="B99" s="422"/>
      <c r="C99" s="407"/>
      <c r="D99" s="423"/>
      <c r="E99" s="489"/>
      <c r="F99" s="432"/>
      <c r="G99" s="432"/>
      <c r="H99" s="158" t="s">
        <v>18</v>
      </c>
      <c r="I99" s="98">
        <f t="shared" si="68"/>
        <v>10.3</v>
      </c>
      <c r="J99" s="168">
        <v>10.3</v>
      </c>
      <c r="K99" s="168">
        <v>2.2999999999999998</v>
      </c>
      <c r="L99" s="169">
        <v>0</v>
      </c>
      <c r="M99" s="98">
        <f>N99+P99</f>
        <v>16.3</v>
      </c>
      <c r="N99" s="168">
        <v>16.3</v>
      </c>
      <c r="O99" s="168">
        <v>2.2999999999999998</v>
      </c>
      <c r="P99" s="169">
        <v>0</v>
      </c>
      <c r="Q99" s="98">
        <f t="shared" si="70"/>
        <v>14.6</v>
      </c>
      <c r="R99" s="168">
        <v>14.6</v>
      </c>
      <c r="S99" s="168">
        <v>2.2999999999999998</v>
      </c>
      <c r="T99" s="169">
        <v>0</v>
      </c>
      <c r="U99" s="98">
        <f t="shared" si="71"/>
        <v>14.6</v>
      </c>
      <c r="V99" s="168">
        <v>14.6</v>
      </c>
      <c r="W99" s="168">
        <v>2.2999999999999998</v>
      </c>
      <c r="X99" s="169">
        <v>0</v>
      </c>
      <c r="Z99" s="25"/>
      <c r="AA99" s="25"/>
      <c r="AB99" s="25"/>
      <c r="AC99" s="25"/>
    </row>
    <row r="100" spans="1:75" ht="16.5" customHeight="1" thickBot="1" x14ac:dyDescent="0.25">
      <c r="A100" s="379"/>
      <c r="B100" s="422"/>
      <c r="C100" s="407"/>
      <c r="D100" s="423"/>
      <c r="E100" s="489"/>
      <c r="F100" s="453" t="s">
        <v>19</v>
      </c>
      <c r="G100" s="454"/>
      <c r="H100" s="454"/>
      <c r="I100" s="110">
        <f t="shared" ref="I100:I104" si="72">J100+L100</f>
        <v>641.84199999999987</v>
      </c>
      <c r="J100" s="111">
        <f>SUM(J94:J99)</f>
        <v>641.84199999999987</v>
      </c>
      <c r="K100" s="111">
        <f>SUM(K94:K99)</f>
        <v>559.33899999999994</v>
      </c>
      <c r="L100" s="112">
        <f>SUM(L94:L99)</f>
        <v>0</v>
      </c>
      <c r="M100" s="110">
        <f t="shared" si="69"/>
        <v>696.90000000000009</v>
      </c>
      <c r="N100" s="111">
        <f>SUM(N94:N99)</f>
        <v>693.60000000000014</v>
      </c>
      <c r="O100" s="111">
        <f>SUM(O94:O99)</f>
        <v>600.09999999999991</v>
      </c>
      <c r="P100" s="112">
        <f>SUM(P94:P99)</f>
        <v>3.3</v>
      </c>
      <c r="Q100" s="110">
        <f>R100+T100</f>
        <v>716.5</v>
      </c>
      <c r="R100" s="111">
        <f>SUM(R94:R99)</f>
        <v>716.5</v>
      </c>
      <c r="S100" s="111">
        <f>SUM(S94:S99)</f>
        <v>625.19999999999993</v>
      </c>
      <c r="T100" s="112">
        <f>SUM(T94:T99)</f>
        <v>0</v>
      </c>
      <c r="U100" s="110">
        <f>V100+X100</f>
        <v>741.9</v>
      </c>
      <c r="V100" s="111">
        <f>SUM(V94:V99)</f>
        <v>741.9</v>
      </c>
      <c r="W100" s="111">
        <f>SUM(W94:W99)</f>
        <v>645.29999999999995</v>
      </c>
      <c r="X100" s="112">
        <f>SUM(X94:X99)</f>
        <v>0</v>
      </c>
      <c r="Z100" s="25"/>
      <c r="AA100" s="25"/>
      <c r="AB100" s="25"/>
      <c r="AC100" s="25"/>
    </row>
    <row r="101" spans="1:75" s="4" customFormat="1" ht="27" customHeight="1" x14ac:dyDescent="0.2">
      <c r="A101" s="421">
        <v>1</v>
      </c>
      <c r="B101" s="422">
        <v>1</v>
      </c>
      <c r="C101" s="407">
        <v>14</v>
      </c>
      <c r="D101" s="423" t="s">
        <v>43</v>
      </c>
      <c r="E101" s="489" t="s">
        <v>195</v>
      </c>
      <c r="F101" s="406" t="s">
        <v>15</v>
      </c>
      <c r="G101" s="406" t="s">
        <v>44</v>
      </c>
      <c r="H101" s="124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/>
      <c r="AA101" s="25"/>
      <c r="AB101" s="25"/>
      <c r="AC101" s="25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">
      <c r="A102" s="378"/>
      <c r="B102" s="422"/>
      <c r="C102" s="407"/>
      <c r="D102" s="423"/>
      <c r="E102" s="489"/>
      <c r="F102" s="407"/>
      <c r="G102" s="407"/>
      <c r="H102" s="120" t="s">
        <v>17</v>
      </c>
      <c r="I102" s="86">
        <f t="shared" si="72"/>
        <v>123.6</v>
      </c>
      <c r="J102" s="165">
        <v>123.6</v>
      </c>
      <c r="K102" s="165">
        <v>90.1</v>
      </c>
      <c r="L102" s="166">
        <v>0</v>
      </c>
      <c r="M102" s="86">
        <f t="shared" si="69"/>
        <v>0</v>
      </c>
      <c r="N102" s="185"/>
      <c r="O102" s="185"/>
      <c r="P102" s="186">
        <v>0</v>
      </c>
      <c r="Q102" s="86">
        <f t="shared" ref="Q102:Q103" si="73">R102+T102</f>
        <v>0</v>
      </c>
      <c r="R102" s="238"/>
      <c r="S102" s="238"/>
      <c r="T102" s="239">
        <v>0</v>
      </c>
      <c r="U102" s="86">
        <f t="shared" ref="U102:U103" si="74">V102+X102</f>
        <v>0</v>
      </c>
      <c r="V102" s="185"/>
      <c r="W102" s="185"/>
      <c r="X102" s="186">
        <v>0</v>
      </c>
      <c r="Z102" s="25"/>
      <c r="AA102" s="25"/>
      <c r="AB102" s="25"/>
      <c r="AC102" s="25"/>
    </row>
    <row r="103" spans="1:75" ht="30" customHeight="1" thickBot="1" x14ac:dyDescent="0.25">
      <c r="A103" s="378"/>
      <c r="B103" s="422"/>
      <c r="C103" s="407"/>
      <c r="D103" s="423"/>
      <c r="E103" s="489"/>
      <c r="F103" s="432"/>
      <c r="G103" s="432"/>
      <c r="H103" s="120" t="s">
        <v>18</v>
      </c>
      <c r="I103" s="98">
        <f t="shared" si="72"/>
        <v>4.2</v>
      </c>
      <c r="J103" s="168">
        <v>4.2</v>
      </c>
      <c r="K103" s="168">
        <v>0.3</v>
      </c>
      <c r="L103" s="169">
        <v>0</v>
      </c>
      <c r="M103" s="98">
        <f t="shared" si="69"/>
        <v>0</v>
      </c>
      <c r="N103" s="168"/>
      <c r="O103" s="168"/>
      <c r="P103" s="169">
        <v>0</v>
      </c>
      <c r="Q103" s="98">
        <f t="shared" si="73"/>
        <v>0</v>
      </c>
      <c r="R103" s="168"/>
      <c r="S103" s="168"/>
      <c r="T103" s="169">
        <v>0</v>
      </c>
      <c r="U103" s="98">
        <f t="shared" si="74"/>
        <v>0</v>
      </c>
      <c r="V103" s="168"/>
      <c r="W103" s="168"/>
      <c r="X103" s="169">
        <v>0</v>
      </c>
      <c r="Z103" s="25"/>
      <c r="AA103" s="25"/>
      <c r="AB103" s="25"/>
      <c r="AC103" s="25"/>
    </row>
    <row r="104" spans="1:75" s="4" customFormat="1" ht="39.75" customHeight="1" thickBot="1" x14ac:dyDescent="0.25">
      <c r="A104" s="379"/>
      <c r="B104" s="422"/>
      <c r="C104" s="407"/>
      <c r="D104" s="423"/>
      <c r="E104" s="489"/>
      <c r="F104" s="453" t="s">
        <v>19</v>
      </c>
      <c r="G104" s="454"/>
      <c r="H104" s="454"/>
      <c r="I104" s="110">
        <f t="shared" si="72"/>
        <v>175.09999999999997</v>
      </c>
      <c r="J104" s="111">
        <f>SUM(J101:J103)</f>
        <v>175.09999999999997</v>
      </c>
      <c r="K104" s="111">
        <f>SUM(K101:K103)</f>
        <v>136.22200000000001</v>
      </c>
      <c r="L104" s="112">
        <f>SUM(L101:L103)</f>
        <v>0</v>
      </c>
      <c r="M104" s="110">
        <f t="shared" si="69"/>
        <v>0</v>
      </c>
      <c r="N104" s="111">
        <f>SUM(N101:N103)</f>
        <v>0</v>
      </c>
      <c r="O104" s="111">
        <f>SUM(O101:O103)</f>
        <v>0</v>
      </c>
      <c r="P104" s="112">
        <f>SUM(P101:P103)</f>
        <v>0</v>
      </c>
      <c r="Q104" s="110">
        <f>R104+T104</f>
        <v>0</v>
      </c>
      <c r="R104" s="111">
        <f>SUM(R101:R103)</f>
        <v>0</v>
      </c>
      <c r="S104" s="111">
        <f>SUM(S101:S103)</f>
        <v>0</v>
      </c>
      <c r="T104" s="112">
        <f>SUM(T101:T103)</f>
        <v>0</v>
      </c>
      <c r="U104" s="110">
        <f>V104+X104</f>
        <v>0</v>
      </c>
      <c r="V104" s="111">
        <f>SUM(V101:V103)</f>
        <v>0</v>
      </c>
      <c r="W104" s="111">
        <f>SUM(W101:W103)</f>
        <v>0</v>
      </c>
      <c r="X104" s="112">
        <f>SUM(X101:X103)</f>
        <v>0</v>
      </c>
      <c r="Y104" s="1"/>
      <c r="Z104" s="25"/>
      <c r="AA104" s="25"/>
      <c r="AB104" s="25"/>
      <c r="AC104" s="25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2.75" x14ac:dyDescent="0.2">
      <c r="A105" s="421">
        <v>1</v>
      </c>
      <c r="B105" s="422">
        <v>1</v>
      </c>
      <c r="C105" s="407">
        <v>15</v>
      </c>
      <c r="D105" s="423" t="s">
        <v>45</v>
      </c>
      <c r="E105" s="489" t="s">
        <v>196</v>
      </c>
      <c r="F105" s="406" t="s">
        <v>15</v>
      </c>
      <c r="G105" s="406" t="s">
        <v>46</v>
      </c>
      <c r="H105" s="124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18">
        <f>N105+P105</f>
        <v>521.6</v>
      </c>
      <c r="N105" s="226">
        <f>484.5+37.1</f>
        <v>521.6</v>
      </c>
      <c r="O105" s="226">
        <f>468.7+36.6</f>
        <v>505.3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/>
      <c r="AA105" s="25"/>
      <c r="AB105" s="25"/>
      <c r="AC105" s="25"/>
    </row>
    <row r="106" spans="1:75" ht="33.75" x14ac:dyDescent="0.2">
      <c r="A106" s="378"/>
      <c r="B106" s="422"/>
      <c r="C106" s="407"/>
      <c r="D106" s="423"/>
      <c r="E106" s="489"/>
      <c r="F106" s="406"/>
      <c r="G106" s="406"/>
      <c r="H106" s="233" t="s">
        <v>236</v>
      </c>
      <c r="I106" s="73">
        <f>J106+L106</f>
        <v>1.4</v>
      </c>
      <c r="J106" s="80">
        <v>1.4</v>
      </c>
      <c r="K106" s="80"/>
      <c r="L106" s="54"/>
      <c r="M106" s="318">
        <f>N106+P106</f>
        <v>4.7</v>
      </c>
      <c r="N106" s="226">
        <f>4.3+0.4</f>
        <v>4.7</v>
      </c>
      <c r="O106" s="226"/>
      <c r="P106" s="54"/>
      <c r="Q106" s="73"/>
      <c r="R106" s="80"/>
      <c r="S106" s="80"/>
      <c r="T106" s="54"/>
      <c r="U106" s="73"/>
      <c r="V106" s="80"/>
      <c r="W106" s="80"/>
      <c r="X106" s="54"/>
      <c r="Z106" s="25"/>
      <c r="AA106" s="25"/>
      <c r="AB106" s="25"/>
      <c r="AC106" s="25"/>
    </row>
    <row r="107" spans="1:75" ht="12.75" x14ac:dyDescent="0.2">
      <c r="A107" s="378"/>
      <c r="B107" s="422"/>
      <c r="C107" s="407"/>
      <c r="D107" s="423"/>
      <c r="E107" s="489"/>
      <c r="F107" s="407"/>
      <c r="G107" s="407"/>
      <c r="H107" s="120" t="s">
        <v>17</v>
      </c>
      <c r="I107" s="86">
        <f t="shared" ref="I107:I110" si="77">J107+L107</f>
        <v>336.4</v>
      </c>
      <c r="J107" s="165">
        <v>336.4</v>
      </c>
      <c r="K107" s="165">
        <v>247</v>
      </c>
      <c r="L107" s="166"/>
      <c r="M107" s="86">
        <f t="shared" ref="M107:M115" si="78">N107+P107</f>
        <v>399.20000000000005</v>
      </c>
      <c r="N107" s="185">
        <f>398.6-2.7</f>
        <v>395.90000000000003</v>
      </c>
      <c r="O107" s="185">
        <v>301.8</v>
      </c>
      <c r="P107" s="186">
        <v>3.3</v>
      </c>
      <c r="Q107" s="86">
        <f t="shared" ref="Q107:Q110" si="79">R107+T107</f>
        <v>440</v>
      </c>
      <c r="R107" s="238">
        <v>440</v>
      </c>
      <c r="S107" s="238">
        <v>340</v>
      </c>
      <c r="T107" s="239"/>
      <c r="U107" s="86">
        <f t="shared" ref="U107:U110" si="80">V107+X107</f>
        <v>462</v>
      </c>
      <c r="V107" s="185">
        <v>462</v>
      </c>
      <c r="W107" s="185">
        <v>357</v>
      </c>
      <c r="X107" s="186"/>
      <c r="Z107" s="25"/>
      <c r="AA107" s="25"/>
      <c r="AB107" s="25"/>
      <c r="AC107" s="25"/>
    </row>
    <row r="108" spans="1:75" s="4" customFormat="1" ht="21" customHeight="1" x14ac:dyDescent="0.2">
      <c r="A108" s="378"/>
      <c r="B108" s="422"/>
      <c r="C108" s="407"/>
      <c r="D108" s="423"/>
      <c r="E108" s="489"/>
      <c r="F108" s="432"/>
      <c r="G108" s="432"/>
      <c r="H108" s="229" t="s">
        <v>237</v>
      </c>
      <c r="I108" s="98">
        <f t="shared" si="77"/>
        <v>0.3</v>
      </c>
      <c r="J108" s="168">
        <v>0.3</v>
      </c>
      <c r="K108" s="168">
        <v>0.3</v>
      </c>
      <c r="L108" s="169"/>
      <c r="M108" s="98">
        <f t="shared" si="78"/>
        <v>2.7</v>
      </c>
      <c r="N108" s="168">
        <v>2.7</v>
      </c>
      <c r="O108" s="168">
        <v>2.7</v>
      </c>
      <c r="P108" s="169"/>
      <c r="Q108" s="98">
        <f t="shared" si="79"/>
        <v>0</v>
      </c>
      <c r="R108" s="168"/>
      <c r="S108" s="168"/>
      <c r="T108" s="169"/>
      <c r="U108" s="98">
        <f t="shared" si="80"/>
        <v>0</v>
      </c>
      <c r="V108" s="168"/>
      <c r="W108" s="168"/>
      <c r="X108" s="169"/>
      <c r="Y108" s="1"/>
      <c r="Z108" s="25"/>
      <c r="AA108" s="25"/>
      <c r="AB108" s="25"/>
      <c r="AC108" s="25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2.75" x14ac:dyDescent="0.2">
      <c r="A109" s="378"/>
      <c r="B109" s="422"/>
      <c r="C109" s="407"/>
      <c r="D109" s="423"/>
      <c r="E109" s="489"/>
      <c r="F109" s="432"/>
      <c r="G109" s="432"/>
      <c r="H109" s="229" t="s">
        <v>117</v>
      </c>
      <c r="I109" s="98">
        <f t="shared" si="77"/>
        <v>5.9</v>
      </c>
      <c r="J109" s="168">
        <v>5.9</v>
      </c>
      <c r="K109" s="168"/>
      <c r="L109" s="169"/>
      <c r="M109" s="98">
        <f t="shared" si="78"/>
        <v>0</v>
      </c>
      <c r="N109" s="168"/>
      <c r="O109" s="168"/>
      <c r="P109" s="169"/>
      <c r="Q109" s="98">
        <f t="shared" si="79"/>
        <v>0</v>
      </c>
      <c r="R109" s="168"/>
      <c r="S109" s="168"/>
      <c r="T109" s="169"/>
      <c r="U109" s="98">
        <f t="shared" si="80"/>
        <v>0</v>
      </c>
      <c r="V109" s="168"/>
      <c r="W109" s="168"/>
      <c r="X109" s="169"/>
      <c r="Y109" s="1"/>
      <c r="Z109" s="25"/>
      <c r="AA109" s="25"/>
      <c r="AB109" s="25"/>
      <c r="AC109" s="25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.5" thickBot="1" x14ac:dyDescent="0.25">
      <c r="A110" s="378"/>
      <c r="B110" s="422"/>
      <c r="C110" s="407"/>
      <c r="D110" s="423"/>
      <c r="E110" s="489"/>
      <c r="F110" s="432"/>
      <c r="G110" s="432"/>
      <c r="H110" s="120" t="s">
        <v>18</v>
      </c>
      <c r="I110" s="98">
        <f t="shared" si="77"/>
        <v>24.1</v>
      </c>
      <c r="J110" s="168">
        <v>24.1</v>
      </c>
      <c r="K110" s="168">
        <v>3.6</v>
      </c>
      <c r="L110" s="169"/>
      <c r="M110" s="98">
        <f>N110+P110</f>
        <v>32.700000000000003</v>
      </c>
      <c r="N110" s="168">
        <v>32.700000000000003</v>
      </c>
      <c r="O110" s="168">
        <v>4.3</v>
      </c>
      <c r="P110" s="169"/>
      <c r="Q110" s="98">
        <f t="shared" si="79"/>
        <v>43</v>
      </c>
      <c r="R110" s="168">
        <v>43</v>
      </c>
      <c r="S110" s="168">
        <v>5.7</v>
      </c>
      <c r="T110" s="169"/>
      <c r="U110" s="98">
        <f t="shared" si="80"/>
        <v>43</v>
      </c>
      <c r="V110" s="168">
        <v>43</v>
      </c>
      <c r="W110" s="168">
        <v>5.7</v>
      </c>
      <c r="X110" s="169"/>
      <c r="Z110" s="25"/>
      <c r="AA110" s="25"/>
      <c r="AB110" s="25"/>
      <c r="AC110" s="25"/>
    </row>
    <row r="111" spans="1:75" ht="13.5" thickBot="1" x14ac:dyDescent="0.25">
      <c r="A111" s="379"/>
      <c r="B111" s="422"/>
      <c r="C111" s="407"/>
      <c r="D111" s="423"/>
      <c r="E111" s="489"/>
      <c r="F111" s="453" t="s">
        <v>19</v>
      </c>
      <c r="G111" s="454"/>
      <c r="H111" s="454"/>
      <c r="I111" s="110">
        <f>J111+L111</f>
        <v>819.89999999999986</v>
      </c>
      <c r="J111" s="111">
        <f>SUM(J105:J110)</f>
        <v>819.89999999999986</v>
      </c>
      <c r="K111" s="111">
        <f>SUM(K105:K110)</f>
        <v>685.5</v>
      </c>
      <c r="L111" s="112">
        <f>SUM(L105:L110)</f>
        <v>0</v>
      </c>
      <c r="M111" s="110">
        <f t="shared" si="78"/>
        <v>960.90000000000009</v>
      </c>
      <c r="N111" s="111">
        <f>SUM(N105:N110)</f>
        <v>957.60000000000014</v>
      </c>
      <c r="O111" s="111">
        <f>SUM(O105:O110)</f>
        <v>814.1</v>
      </c>
      <c r="P111" s="112">
        <f>SUM(P105:P110)</f>
        <v>3.3</v>
      </c>
      <c r="Q111" s="110">
        <f>R111+T111</f>
        <v>960</v>
      </c>
      <c r="R111" s="111">
        <f>SUM(R105:R110)</f>
        <v>960</v>
      </c>
      <c r="S111" s="111">
        <f>SUM(S105:S110)</f>
        <v>803.6</v>
      </c>
      <c r="T111" s="112">
        <f>SUM(T105:T110)</f>
        <v>0</v>
      </c>
      <c r="U111" s="110">
        <f>V111+X111</f>
        <v>991</v>
      </c>
      <c r="V111" s="111">
        <f>SUM(V105:V110)</f>
        <v>991</v>
      </c>
      <c r="W111" s="111">
        <f>SUM(W105:W110)</f>
        <v>828.90000000000009</v>
      </c>
      <c r="X111" s="112">
        <f>SUM(X105:X110)</f>
        <v>0</v>
      </c>
      <c r="Z111" s="25"/>
      <c r="AA111" s="25"/>
      <c r="AB111" s="25"/>
      <c r="AC111" s="25"/>
    </row>
    <row r="112" spans="1:75" ht="28.5" customHeight="1" x14ac:dyDescent="0.2">
      <c r="A112" s="421">
        <v>1</v>
      </c>
      <c r="B112" s="422">
        <v>1</v>
      </c>
      <c r="C112" s="407">
        <v>16</v>
      </c>
      <c r="D112" s="486" t="s">
        <v>130</v>
      </c>
      <c r="E112" s="489" t="s">
        <v>197</v>
      </c>
      <c r="F112" s="406" t="s">
        <v>15</v>
      </c>
      <c r="G112" s="406" t="s">
        <v>47</v>
      </c>
      <c r="H112" s="167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25"/>
      <c r="AA112" s="25"/>
      <c r="AB112" s="25"/>
      <c r="AC112" s="25"/>
    </row>
    <row r="113" spans="1:75" ht="28.5" customHeight="1" x14ac:dyDescent="0.2">
      <c r="A113" s="378"/>
      <c r="B113" s="422"/>
      <c r="C113" s="407"/>
      <c r="D113" s="486"/>
      <c r="E113" s="489"/>
      <c r="F113" s="407"/>
      <c r="G113" s="407"/>
      <c r="H113" s="158" t="s">
        <v>17</v>
      </c>
      <c r="I113" s="86">
        <f t="shared" ref="I113:I114" si="81">J113+L113</f>
        <v>128.80000000000001</v>
      </c>
      <c r="J113" s="165">
        <v>128.80000000000001</v>
      </c>
      <c r="K113" s="165">
        <f>142.9-29.9-20.498</f>
        <v>92.501999999999995</v>
      </c>
      <c r="L113" s="166"/>
      <c r="M113" s="86">
        <f t="shared" si="78"/>
        <v>0</v>
      </c>
      <c r="N113" s="185"/>
      <c r="O113" s="185"/>
      <c r="P113" s="186"/>
      <c r="Q113" s="86">
        <f t="shared" ref="Q113:Q114" si="82">R113+T113</f>
        <v>0</v>
      </c>
      <c r="R113" s="238"/>
      <c r="S113" s="238"/>
      <c r="T113" s="239"/>
      <c r="U113" s="86">
        <f t="shared" ref="U113:U114" si="83">V113+X113</f>
        <v>0</v>
      </c>
      <c r="V113" s="185"/>
      <c r="W113" s="185"/>
      <c r="X113" s="186"/>
      <c r="Z113" s="25"/>
      <c r="AA113" s="25"/>
      <c r="AB113" s="25"/>
      <c r="AC113" s="25"/>
    </row>
    <row r="114" spans="1:75" s="4" customFormat="1" ht="19.5" customHeight="1" thickBot="1" x14ac:dyDescent="0.25">
      <c r="A114" s="378"/>
      <c r="B114" s="422"/>
      <c r="C114" s="407"/>
      <c r="D114" s="486"/>
      <c r="E114" s="489"/>
      <c r="F114" s="432"/>
      <c r="G114" s="432"/>
      <c r="H114" s="158" t="s">
        <v>18</v>
      </c>
      <c r="I114" s="98">
        <f t="shared" si="81"/>
        <v>8.5</v>
      </c>
      <c r="J114" s="168">
        <v>8.5</v>
      </c>
      <c r="K114" s="168">
        <v>1.8</v>
      </c>
      <c r="L114" s="169"/>
      <c r="M114" s="98">
        <f t="shared" si="78"/>
        <v>0</v>
      </c>
      <c r="N114" s="168"/>
      <c r="O114" s="168"/>
      <c r="P114" s="169"/>
      <c r="Q114" s="98">
        <f t="shared" si="82"/>
        <v>0</v>
      </c>
      <c r="R114" s="168"/>
      <c r="S114" s="168"/>
      <c r="T114" s="169"/>
      <c r="U114" s="98">
        <f t="shared" si="83"/>
        <v>0</v>
      </c>
      <c r="V114" s="168"/>
      <c r="W114" s="168"/>
      <c r="X114" s="169"/>
      <c r="Y114" s="1"/>
      <c r="Z114" s="25"/>
      <c r="AA114" s="25"/>
      <c r="AB114" s="25"/>
      <c r="AC114" s="25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25">
      <c r="A115" s="379"/>
      <c r="B115" s="422"/>
      <c r="C115" s="407"/>
      <c r="D115" s="486"/>
      <c r="E115" s="489"/>
      <c r="F115" s="453" t="s">
        <v>19</v>
      </c>
      <c r="G115" s="454"/>
      <c r="H115" s="454"/>
      <c r="I115" s="110">
        <f>J115+L115</f>
        <v>307.94600000000003</v>
      </c>
      <c r="J115" s="111">
        <f>SUM(J112:J114)</f>
        <v>307.94600000000003</v>
      </c>
      <c r="K115" s="111">
        <f>SUM(K112:K114)</f>
        <v>260.16500000000002</v>
      </c>
      <c r="L115" s="112">
        <f>SUM(L112:L114)</f>
        <v>0</v>
      </c>
      <c r="M115" s="110">
        <f t="shared" si="78"/>
        <v>0</v>
      </c>
      <c r="N115" s="111">
        <f>SUM(N112:N114)</f>
        <v>0</v>
      </c>
      <c r="O115" s="111">
        <f>SUM(O112:O114)</f>
        <v>0</v>
      </c>
      <c r="P115" s="112">
        <f>SUM(P112:P114)</f>
        <v>0</v>
      </c>
      <c r="Q115" s="110">
        <f>R115+T115</f>
        <v>0</v>
      </c>
      <c r="R115" s="111">
        <f>SUM(R112:R114)</f>
        <v>0</v>
      </c>
      <c r="S115" s="111">
        <f>SUM(S112:S114)</f>
        <v>0</v>
      </c>
      <c r="T115" s="112">
        <f>SUM(T112:T114)</f>
        <v>0</v>
      </c>
      <c r="U115" s="110">
        <f>V115+X115</f>
        <v>0</v>
      </c>
      <c r="V115" s="111">
        <f>SUM(V112:V114)</f>
        <v>0</v>
      </c>
      <c r="W115" s="111">
        <f>SUM(W112:W114)</f>
        <v>0</v>
      </c>
      <c r="X115" s="112">
        <f>SUM(X112:X114)</f>
        <v>0</v>
      </c>
      <c r="Z115" s="25"/>
      <c r="AA115" s="25"/>
      <c r="AB115" s="25"/>
      <c r="AC115" s="25"/>
    </row>
    <row r="116" spans="1:75" ht="12.75" x14ac:dyDescent="0.2">
      <c r="A116" s="421">
        <v>1</v>
      </c>
      <c r="B116" s="422">
        <v>1</v>
      </c>
      <c r="C116" s="407">
        <v>17</v>
      </c>
      <c r="D116" s="486" t="s">
        <v>141</v>
      </c>
      <c r="E116" s="489" t="s">
        <v>198</v>
      </c>
      <c r="F116" s="406" t="s">
        <v>15</v>
      </c>
      <c r="G116" s="406" t="s">
        <v>48</v>
      </c>
      <c r="H116" s="167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18">
        <f>N116+P116</f>
        <v>732.3</v>
      </c>
      <c r="N116" s="226">
        <f>726.8+2.8+2.7</f>
        <v>732.3</v>
      </c>
      <c r="O116" s="80">
        <f>699.3+2.6</f>
        <v>701.9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/>
      <c r="AA116" s="25"/>
      <c r="AB116" s="25"/>
      <c r="AC116" s="25"/>
    </row>
    <row r="117" spans="1:75" ht="25.5" customHeight="1" x14ac:dyDescent="0.2">
      <c r="A117" s="378"/>
      <c r="B117" s="422"/>
      <c r="C117" s="407"/>
      <c r="D117" s="486"/>
      <c r="E117" s="489"/>
      <c r="F117" s="406"/>
      <c r="G117" s="406"/>
      <c r="H117" s="233" t="s">
        <v>236</v>
      </c>
      <c r="I117" s="73">
        <f>J117+L117</f>
        <v>2.1</v>
      </c>
      <c r="J117" s="80">
        <v>2.1</v>
      </c>
      <c r="K117" s="80"/>
      <c r="L117" s="54"/>
      <c r="M117" s="318">
        <v>6.5</v>
      </c>
      <c r="N117" s="226">
        <v>6.5</v>
      </c>
      <c r="O117" s="80"/>
      <c r="P117" s="54"/>
      <c r="Q117" s="73"/>
      <c r="R117" s="80"/>
      <c r="S117" s="80"/>
      <c r="T117" s="54"/>
      <c r="U117" s="73"/>
      <c r="V117" s="80"/>
      <c r="W117" s="80"/>
      <c r="X117" s="54"/>
      <c r="Z117" s="25"/>
      <c r="AA117" s="25"/>
      <c r="AB117" s="25"/>
      <c r="AC117" s="25"/>
    </row>
    <row r="118" spans="1:75" s="4" customFormat="1" ht="12.75" x14ac:dyDescent="0.2">
      <c r="A118" s="378"/>
      <c r="B118" s="422"/>
      <c r="C118" s="407"/>
      <c r="D118" s="486"/>
      <c r="E118" s="489"/>
      <c r="F118" s="407"/>
      <c r="G118" s="407"/>
      <c r="H118" s="158" t="s">
        <v>17</v>
      </c>
      <c r="I118" s="291">
        <f t="shared" ref="I118:I121" si="86">J118+L118</f>
        <v>472.5</v>
      </c>
      <c r="J118" s="292">
        <v>472.3</v>
      </c>
      <c r="K118" s="292">
        <v>369.8</v>
      </c>
      <c r="L118" s="294">
        <v>0.2</v>
      </c>
      <c r="M118" s="291">
        <f t="shared" ref="M118:M150" si="87">N118+P118</f>
        <v>718.19999999999993</v>
      </c>
      <c r="N118" s="292">
        <f>718.8-7.8+3.9</f>
        <v>714.9</v>
      </c>
      <c r="O118" s="292">
        <v>565.9</v>
      </c>
      <c r="P118" s="294">
        <v>3.3</v>
      </c>
      <c r="Q118" s="86">
        <f t="shared" ref="Q118" si="88">R118+T118</f>
        <v>798</v>
      </c>
      <c r="R118" s="254">
        <v>798</v>
      </c>
      <c r="S118" s="254">
        <v>639</v>
      </c>
      <c r="T118" s="239"/>
      <c r="U118" s="86">
        <f t="shared" ref="U118" si="89">V118+X118</f>
        <v>837</v>
      </c>
      <c r="V118" s="254">
        <v>837</v>
      </c>
      <c r="W118" s="254">
        <v>671</v>
      </c>
      <c r="X118" s="186"/>
      <c r="Y118" s="1"/>
      <c r="Z118" s="25"/>
      <c r="AA118" s="25"/>
      <c r="AB118" s="25"/>
      <c r="AC118" s="25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">
      <c r="A119" s="378"/>
      <c r="B119" s="422"/>
      <c r="C119" s="407"/>
      <c r="D119" s="486"/>
      <c r="E119" s="489"/>
      <c r="F119" s="432"/>
      <c r="G119" s="432"/>
      <c r="H119" s="229" t="s">
        <v>237</v>
      </c>
      <c r="I119" s="98">
        <f t="shared" si="86"/>
        <v>0.3</v>
      </c>
      <c r="J119" s="168">
        <v>0.3</v>
      </c>
      <c r="K119" s="168">
        <v>0.309</v>
      </c>
      <c r="L119" s="169"/>
      <c r="M119" s="98">
        <f t="shared" si="87"/>
        <v>3.2</v>
      </c>
      <c r="N119" s="168">
        <v>3.2</v>
      </c>
      <c r="O119" s="168">
        <v>3.2</v>
      </c>
      <c r="P119" s="169"/>
      <c r="Q119" s="98">
        <f t="shared" ref="Q119:Q121" si="90">R119+T119</f>
        <v>0</v>
      </c>
      <c r="R119" s="168"/>
      <c r="S119" s="168"/>
      <c r="T119" s="169"/>
      <c r="U119" s="98">
        <f t="shared" ref="U119:U121" si="91">V119+X119</f>
        <v>0</v>
      </c>
      <c r="V119" s="168"/>
      <c r="W119" s="168"/>
      <c r="X119" s="169"/>
      <c r="Y119" s="1"/>
      <c r="Z119" s="25"/>
      <c r="AA119" s="25"/>
      <c r="AB119" s="25"/>
      <c r="AC119" s="25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2.75" x14ac:dyDescent="0.2">
      <c r="A120" s="378"/>
      <c r="B120" s="422"/>
      <c r="C120" s="407"/>
      <c r="D120" s="486"/>
      <c r="E120" s="489"/>
      <c r="F120" s="432"/>
      <c r="G120" s="432"/>
      <c r="H120" s="229" t="s">
        <v>117</v>
      </c>
      <c r="I120" s="98">
        <f t="shared" si="86"/>
        <v>12.7</v>
      </c>
      <c r="J120" s="168">
        <v>12.7</v>
      </c>
      <c r="K120" s="168"/>
      <c r="L120" s="169"/>
      <c r="M120" s="98">
        <f t="shared" si="87"/>
        <v>5.5</v>
      </c>
      <c r="N120" s="168">
        <f>3.8+1.7</f>
        <v>5.5</v>
      </c>
      <c r="O120" s="168">
        <v>3.7</v>
      </c>
      <c r="P120" s="169"/>
      <c r="Q120" s="98">
        <f t="shared" si="90"/>
        <v>0</v>
      </c>
      <c r="R120" s="168"/>
      <c r="S120" s="168"/>
      <c r="T120" s="169"/>
      <c r="U120" s="98">
        <f t="shared" si="91"/>
        <v>0</v>
      </c>
      <c r="V120" s="168"/>
      <c r="W120" s="168"/>
      <c r="X120" s="169"/>
      <c r="Y120" s="1"/>
      <c r="Z120" s="25"/>
      <c r="AA120" s="25"/>
      <c r="AB120" s="25"/>
      <c r="AC120" s="25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.5" thickBot="1" x14ac:dyDescent="0.25">
      <c r="A121" s="378"/>
      <c r="B121" s="422"/>
      <c r="C121" s="407"/>
      <c r="D121" s="486"/>
      <c r="E121" s="489"/>
      <c r="F121" s="432"/>
      <c r="G121" s="432"/>
      <c r="H121" s="158" t="s">
        <v>18</v>
      </c>
      <c r="I121" s="98">
        <f t="shared" si="86"/>
        <v>40.5</v>
      </c>
      <c r="J121" s="168">
        <v>40.5</v>
      </c>
      <c r="K121" s="168">
        <v>4</v>
      </c>
      <c r="L121" s="169"/>
      <c r="M121" s="98">
        <f>N121+P121</f>
        <v>103.4</v>
      </c>
      <c r="N121" s="168">
        <f>103.4-2.3</f>
        <v>101.10000000000001</v>
      </c>
      <c r="O121" s="168">
        <v>18.399999999999999</v>
      </c>
      <c r="P121" s="169">
        <v>2.2999999999999998</v>
      </c>
      <c r="Q121" s="98">
        <f t="shared" si="90"/>
        <v>105</v>
      </c>
      <c r="R121" s="168">
        <v>105</v>
      </c>
      <c r="S121" s="168">
        <v>18</v>
      </c>
      <c r="T121" s="169"/>
      <c r="U121" s="98">
        <f t="shared" si="91"/>
        <v>105</v>
      </c>
      <c r="V121" s="168">
        <v>105</v>
      </c>
      <c r="W121" s="168">
        <v>18</v>
      </c>
      <c r="X121" s="169"/>
      <c r="Z121" s="25"/>
      <c r="AA121" s="25"/>
      <c r="AB121" s="25"/>
      <c r="AC121" s="25"/>
    </row>
    <row r="122" spans="1:75" ht="13.5" thickBot="1" x14ac:dyDescent="0.25">
      <c r="A122" s="379"/>
      <c r="B122" s="422"/>
      <c r="C122" s="407"/>
      <c r="D122" s="486"/>
      <c r="E122" s="489"/>
      <c r="F122" s="453" t="s">
        <v>19</v>
      </c>
      <c r="G122" s="454"/>
      <c r="H122" s="454"/>
      <c r="I122" s="110">
        <f>J122+L122</f>
        <v>1097.5</v>
      </c>
      <c r="J122" s="111">
        <f>SUM(J116:J121)</f>
        <v>1092</v>
      </c>
      <c r="K122" s="111">
        <f>SUM(K116:K121)</f>
        <v>911.70900000000006</v>
      </c>
      <c r="L122" s="112">
        <f>SUM(L116:L121)</f>
        <v>5.5</v>
      </c>
      <c r="M122" s="110">
        <f t="shared" si="87"/>
        <v>1569.0999999999997</v>
      </c>
      <c r="N122" s="111">
        <f>SUM(N116:N121)</f>
        <v>1563.4999999999998</v>
      </c>
      <c r="O122" s="111">
        <f>SUM(O116:O121)</f>
        <v>1293.1000000000001</v>
      </c>
      <c r="P122" s="112">
        <f>SUM(P116:P121)</f>
        <v>5.6</v>
      </c>
      <c r="Q122" s="110">
        <f>R122+T122</f>
        <v>1623</v>
      </c>
      <c r="R122" s="111">
        <f>SUM(R116:R121)</f>
        <v>1623</v>
      </c>
      <c r="S122" s="111">
        <f>SUM(S116:S121)</f>
        <v>1343.5</v>
      </c>
      <c r="T122" s="112">
        <f>SUM(T116:T121)</f>
        <v>0</v>
      </c>
      <c r="U122" s="110">
        <f>V122+X122</f>
        <v>1676</v>
      </c>
      <c r="V122" s="111">
        <f>SUM(V116:V121)</f>
        <v>1676</v>
      </c>
      <c r="W122" s="111">
        <f>SUM(W116:W121)</f>
        <v>1389</v>
      </c>
      <c r="X122" s="112">
        <f>SUM(X116:X121)</f>
        <v>0</v>
      </c>
      <c r="Z122" s="25"/>
      <c r="AA122" s="25"/>
      <c r="AB122" s="25"/>
      <c r="AC122" s="25"/>
    </row>
    <row r="123" spans="1:75" ht="24" customHeight="1" x14ac:dyDescent="0.2">
      <c r="A123" s="421">
        <v>1</v>
      </c>
      <c r="B123" s="422">
        <v>1</v>
      </c>
      <c r="C123" s="407">
        <v>18</v>
      </c>
      <c r="D123" s="423" t="s">
        <v>147</v>
      </c>
      <c r="E123" s="456" t="s">
        <v>213</v>
      </c>
      <c r="F123" s="406" t="s">
        <v>51</v>
      </c>
      <c r="G123" s="406" t="s">
        <v>50</v>
      </c>
      <c r="H123" s="167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/>
      <c r="AA123" s="25"/>
      <c r="AB123" s="25"/>
      <c r="AC123" s="25"/>
    </row>
    <row r="124" spans="1:75" ht="24" customHeight="1" x14ac:dyDescent="0.2">
      <c r="A124" s="378"/>
      <c r="B124" s="422"/>
      <c r="C124" s="407"/>
      <c r="D124" s="423"/>
      <c r="E124" s="456"/>
      <c r="F124" s="407"/>
      <c r="G124" s="407"/>
      <c r="H124" s="158" t="s">
        <v>17</v>
      </c>
      <c r="I124" s="86">
        <f t="shared" ref="I124:I125" si="92">J124+L124</f>
        <v>99</v>
      </c>
      <c r="J124" s="165">
        <v>99</v>
      </c>
      <c r="K124" s="165">
        <f>107.9-28+12.7-16.095</f>
        <v>76.50500000000001</v>
      </c>
      <c r="L124" s="166"/>
      <c r="M124" s="86">
        <f t="shared" si="87"/>
        <v>0</v>
      </c>
      <c r="N124" s="185"/>
      <c r="O124" s="185"/>
      <c r="P124" s="186"/>
      <c r="Q124" s="86">
        <f t="shared" ref="Q124:Q125" si="93">R124+T124</f>
        <v>0</v>
      </c>
      <c r="R124" s="238"/>
      <c r="S124" s="238"/>
      <c r="T124" s="239"/>
      <c r="U124" s="86">
        <f t="shared" ref="U124:U125" si="94">V124+X124</f>
        <v>0</v>
      </c>
      <c r="V124" s="185"/>
      <c r="W124" s="185"/>
      <c r="X124" s="186"/>
      <c r="Z124" s="25"/>
      <c r="AA124" s="25"/>
      <c r="AB124" s="25"/>
      <c r="AC124" s="25"/>
    </row>
    <row r="125" spans="1:75" ht="20.25" customHeight="1" thickBot="1" x14ac:dyDescent="0.25">
      <c r="A125" s="378"/>
      <c r="B125" s="422"/>
      <c r="C125" s="407"/>
      <c r="D125" s="423"/>
      <c r="E125" s="456"/>
      <c r="F125" s="432"/>
      <c r="G125" s="432"/>
      <c r="H125" s="158" t="s">
        <v>18</v>
      </c>
      <c r="I125" s="98">
        <f t="shared" si="92"/>
        <v>8.3000000000000007</v>
      </c>
      <c r="J125" s="168">
        <v>8.3000000000000007</v>
      </c>
      <c r="K125" s="168">
        <f>2.9-1.1</f>
        <v>1.7999999999999998</v>
      </c>
      <c r="L125" s="169"/>
      <c r="M125" s="98">
        <f t="shared" si="87"/>
        <v>0</v>
      </c>
      <c r="N125" s="168"/>
      <c r="O125" s="168"/>
      <c r="P125" s="169"/>
      <c r="Q125" s="98">
        <f t="shared" si="93"/>
        <v>0</v>
      </c>
      <c r="R125" s="168"/>
      <c r="S125" s="168"/>
      <c r="T125" s="169"/>
      <c r="U125" s="98">
        <f t="shared" si="94"/>
        <v>0</v>
      </c>
      <c r="V125" s="168"/>
      <c r="W125" s="168"/>
      <c r="X125" s="169"/>
      <c r="Z125" s="25"/>
      <c r="AA125" s="25"/>
      <c r="AB125" s="25"/>
      <c r="AC125" s="25"/>
    </row>
    <row r="126" spans="1:75" ht="25.5" customHeight="1" thickBot="1" x14ac:dyDescent="0.25">
      <c r="A126" s="379"/>
      <c r="B126" s="422"/>
      <c r="C126" s="407"/>
      <c r="D126" s="423"/>
      <c r="E126" s="456"/>
      <c r="F126" s="453" t="s">
        <v>19</v>
      </c>
      <c r="G126" s="454"/>
      <c r="H126" s="454"/>
      <c r="I126" s="110">
        <f>J126+L126</f>
        <v>150.5</v>
      </c>
      <c r="J126" s="111">
        <f>SUM(J123:J125)</f>
        <v>150.5</v>
      </c>
      <c r="K126" s="111">
        <f>SUM(K123:K125)</f>
        <v>120.295</v>
      </c>
      <c r="L126" s="112">
        <f>SUM(L123:L125)</f>
        <v>0</v>
      </c>
      <c r="M126" s="110">
        <f t="shared" si="87"/>
        <v>0</v>
      </c>
      <c r="N126" s="111">
        <f>SUM(N123:N125)</f>
        <v>0</v>
      </c>
      <c r="O126" s="111">
        <f>SUM(O123:O125)</f>
        <v>0</v>
      </c>
      <c r="P126" s="112">
        <f>SUM(P123:P125)</f>
        <v>0</v>
      </c>
      <c r="Q126" s="110">
        <f>R126+T126</f>
        <v>0</v>
      </c>
      <c r="R126" s="111">
        <f>SUM(R123:R125)</f>
        <v>0</v>
      </c>
      <c r="S126" s="111">
        <f>SUM(S123:S125)</f>
        <v>0</v>
      </c>
      <c r="T126" s="112">
        <f>SUM(T123:T125)</f>
        <v>0</v>
      </c>
      <c r="U126" s="110">
        <f>V126+X126</f>
        <v>0</v>
      </c>
      <c r="V126" s="111">
        <f>SUM(V123:V125)</f>
        <v>0</v>
      </c>
      <c r="W126" s="111">
        <f>SUM(W123:W125)</f>
        <v>0</v>
      </c>
      <c r="X126" s="112">
        <f>SUM(X123:X125)</f>
        <v>0</v>
      </c>
      <c r="Z126" s="25"/>
      <c r="AA126" s="25"/>
      <c r="AB126" s="25"/>
      <c r="AC126" s="25"/>
    </row>
    <row r="127" spans="1:75" s="4" customFormat="1" ht="17.25" customHeight="1" x14ac:dyDescent="0.2">
      <c r="A127" s="421">
        <v>1</v>
      </c>
      <c r="B127" s="422">
        <v>1</v>
      </c>
      <c r="C127" s="407">
        <v>19</v>
      </c>
      <c r="D127" s="423" t="s">
        <v>220</v>
      </c>
      <c r="E127" s="457" t="s">
        <v>199</v>
      </c>
      <c r="F127" s="406" t="s">
        <v>51</v>
      </c>
      <c r="G127" s="406" t="s">
        <v>52</v>
      </c>
      <c r="H127" s="167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321.5</v>
      </c>
      <c r="N127" s="80">
        <f>320.2+5.1-3.8</f>
        <v>321.5</v>
      </c>
      <c r="O127" s="80">
        <f>304.7-3.8</f>
        <v>300.89999999999998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/>
      <c r="AA127" s="25"/>
      <c r="AB127" s="25"/>
      <c r="AC127" s="25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">
      <c r="A128" s="378"/>
      <c r="B128" s="422"/>
      <c r="C128" s="407"/>
      <c r="D128" s="423"/>
      <c r="E128" s="457"/>
      <c r="F128" s="407"/>
      <c r="G128" s="407"/>
      <c r="H128" s="158" t="s">
        <v>17</v>
      </c>
      <c r="I128" s="86">
        <f t="shared" ref="I128:I130" si="97">J128+L128</f>
        <v>529</v>
      </c>
      <c r="J128" s="165">
        <v>524.29999999999995</v>
      </c>
      <c r="K128" s="165">
        <v>448.3</v>
      </c>
      <c r="L128" s="166">
        <v>4.7</v>
      </c>
      <c r="M128" s="86">
        <f t="shared" si="87"/>
        <v>661.6</v>
      </c>
      <c r="N128" s="193">
        <f>654.6+7</f>
        <v>661.6</v>
      </c>
      <c r="O128" s="185">
        <v>587.29999999999995</v>
      </c>
      <c r="P128" s="186"/>
      <c r="Q128" s="86">
        <f t="shared" ref="Q128:Q130" si="98">R128+T128</f>
        <v>739</v>
      </c>
      <c r="R128" s="238">
        <v>739</v>
      </c>
      <c r="S128" s="238">
        <v>668</v>
      </c>
      <c r="T128" s="239"/>
      <c r="U128" s="86">
        <f t="shared" ref="U128:U130" si="99">V128+X128</f>
        <v>776</v>
      </c>
      <c r="V128" s="185">
        <v>776</v>
      </c>
      <c r="W128" s="185">
        <v>701</v>
      </c>
      <c r="X128" s="186"/>
      <c r="Z128" s="25"/>
      <c r="AA128" s="25"/>
      <c r="AB128" s="25"/>
      <c r="AC128" s="25"/>
    </row>
    <row r="129" spans="1:75" s="4" customFormat="1" ht="21" customHeight="1" x14ac:dyDescent="0.2">
      <c r="A129" s="378"/>
      <c r="B129" s="422"/>
      <c r="C129" s="407"/>
      <c r="D129" s="423"/>
      <c r="E129" s="457"/>
      <c r="F129" s="432"/>
      <c r="G129" s="432"/>
      <c r="H129" s="229" t="s">
        <v>117</v>
      </c>
      <c r="I129" s="98">
        <f t="shared" si="97"/>
        <v>12.952</v>
      </c>
      <c r="J129" s="168">
        <v>12.952</v>
      </c>
      <c r="K129" s="168"/>
      <c r="L129" s="169"/>
      <c r="M129" s="98">
        <f t="shared" si="87"/>
        <v>10.5</v>
      </c>
      <c r="N129" s="168">
        <f>7.5+3</f>
        <v>10.5</v>
      </c>
      <c r="O129" s="168">
        <v>7.4</v>
      </c>
      <c r="P129" s="169"/>
      <c r="Q129" s="98">
        <f t="shared" si="98"/>
        <v>0</v>
      </c>
      <c r="R129" s="168"/>
      <c r="S129" s="168"/>
      <c r="T129" s="169"/>
      <c r="U129" s="98">
        <f t="shared" si="99"/>
        <v>0</v>
      </c>
      <c r="V129" s="168"/>
      <c r="W129" s="168"/>
      <c r="X129" s="169"/>
      <c r="Y129" s="1"/>
      <c r="Z129" s="25"/>
      <c r="AA129" s="25"/>
      <c r="AB129" s="25"/>
      <c r="AC129" s="25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25">
      <c r="A130" s="378"/>
      <c r="B130" s="422"/>
      <c r="C130" s="407"/>
      <c r="D130" s="423"/>
      <c r="E130" s="457"/>
      <c r="F130" s="432"/>
      <c r="G130" s="432"/>
      <c r="H130" s="158" t="s">
        <v>18</v>
      </c>
      <c r="I130" s="98">
        <f t="shared" si="97"/>
        <v>55.7</v>
      </c>
      <c r="J130" s="168">
        <v>52.6</v>
      </c>
      <c r="K130" s="168">
        <v>11.8</v>
      </c>
      <c r="L130" s="169">
        <v>3.1</v>
      </c>
      <c r="M130" s="98">
        <f>N130+P130</f>
        <v>76.7</v>
      </c>
      <c r="N130" s="168">
        <v>71.7</v>
      </c>
      <c r="O130" s="168">
        <v>13.8</v>
      </c>
      <c r="P130" s="169">
        <v>5</v>
      </c>
      <c r="Q130" s="98">
        <f t="shared" si="98"/>
        <v>89.1</v>
      </c>
      <c r="R130" s="168">
        <v>84.1</v>
      </c>
      <c r="S130" s="168">
        <v>14</v>
      </c>
      <c r="T130" s="169">
        <v>5</v>
      </c>
      <c r="U130" s="98">
        <f t="shared" si="99"/>
        <v>89.1</v>
      </c>
      <c r="V130" s="168">
        <v>84.1</v>
      </c>
      <c r="W130" s="168">
        <v>14</v>
      </c>
      <c r="X130" s="169">
        <v>5</v>
      </c>
      <c r="Z130" s="25"/>
      <c r="AA130" s="25"/>
      <c r="AB130" s="25"/>
      <c r="AC130" s="25"/>
    </row>
    <row r="131" spans="1:75" s="4" customFormat="1" ht="22.5" customHeight="1" thickBot="1" x14ac:dyDescent="0.25">
      <c r="A131" s="379"/>
      <c r="B131" s="422"/>
      <c r="C131" s="407"/>
      <c r="D131" s="423"/>
      <c r="E131" s="457"/>
      <c r="F131" s="453" t="s">
        <v>19</v>
      </c>
      <c r="G131" s="454"/>
      <c r="H131" s="454"/>
      <c r="I131" s="110">
        <f>J131+L131</f>
        <v>829.05199999999991</v>
      </c>
      <c r="J131" s="111">
        <f>SUM(J127:J130)</f>
        <v>821.25199999999995</v>
      </c>
      <c r="K131" s="111">
        <f>SUM(K127:K130)</f>
        <v>671.4</v>
      </c>
      <c r="L131" s="112">
        <f>SUM(L127:L130)</f>
        <v>7.8000000000000007</v>
      </c>
      <c r="M131" s="110">
        <f t="shared" si="87"/>
        <v>1070.3</v>
      </c>
      <c r="N131" s="111">
        <f>SUM(N127:N130)</f>
        <v>1065.3</v>
      </c>
      <c r="O131" s="111">
        <f>SUM(O127:O130)</f>
        <v>909.39999999999986</v>
      </c>
      <c r="P131" s="112">
        <f>SUM(P127:P130)</f>
        <v>5</v>
      </c>
      <c r="Q131" s="110">
        <f>R131+T131</f>
        <v>1110.0999999999999</v>
      </c>
      <c r="R131" s="111">
        <f>SUM(R127:R130)</f>
        <v>1105.0999999999999</v>
      </c>
      <c r="S131" s="111">
        <f>SUM(S127:S130)</f>
        <v>951</v>
      </c>
      <c r="T131" s="112">
        <f>SUM(T127:T130)</f>
        <v>5</v>
      </c>
      <c r="U131" s="110">
        <f>V131+X131</f>
        <v>1155.0999999999999</v>
      </c>
      <c r="V131" s="111">
        <f>SUM(V127:V130)</f>
        <v>1150.0999999999999</v>
      </c>
      <c r="W131" s="111">
        <f>SUM(W127:W130)</f>
        <v>989</v>
      </c>
      <c r="X131" s="112">
        <f>SUM(X127:X130)</f>
        <v>5</v>
      </c>
      <c r="Y131" s="1"/>
      <c r="Z131" s="25"/>
      <c r="AA131" s="25"/>
      <c r="AB131" s="25"/>
      <c r="AC131" s="25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">
      <c r="A132" s="421">
        <v>1</v>
      </c>
      <c r="B132" s="422">
        <v>1</v>
      </c>
      <c r="C132" s="407">
        <v>20</v>
      </c>
      <c r="D132" s="423" t="s">
        <v>124</v>
      </c>
      <c r="E132" s="457" t="s">
        <v>200</v>
      </c>
      <c r="F132" s="406" t="s">
        <v>51</v>
      </c>
      <c r="G132" s="406" t="s">
        <v>53</v>
      </c>
      <c r="H132" s="152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373.6</v>
      </c>
      <c r="N132" s="80">
        <f>386.8-13.2</f>
        <v>373.6</v>
      </c>
      <c r="O132" s="80">
        <f>368.1-13</f>
        <v>355.1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/>
      <c r="AA132" s="25"/>
      <c r="AB132" s="25"/>
      <c r="AC132" s="25"/>
    </row>
    <row r="133" spans="1:75" ht="24" customHeight="1" x14ac:dyDescent="0.2">
      <c r="A133" s="378"/>
      <c r="B133" s="422"/>
      <c r="C133" s="407"/>
      <c r="D133" s="423"/>
      <c r="E133" s="457"/>
      <c r="F133" s="407"/>
      <c r="G133" s="407"/>
      <c r="H133" s="150" t="s">
        <v>17</v>
      </c>
      <c r="I133" s="86">
        <f t="shared" ref="I133:I135" si="100">J133+L133</f>
        <v>592.4</v>
      </c>
      <c r="J133" s="165">
        <v>592.4</v>
      </c>
      <c r="K133" s="165">
        <v>531.9</v>
      </c>
      <c r="L133" s="166"/>
      <c r="M133" s="86">
        <f t="shared" si="87"/>
        <v>690</v>
      </c>
      <c r="N133" s="185">
        <f>659+22.5</f>
        <v>681.5</v>
      </c>
      <c r="O133" s="185">
        <v>588.1</v>
      </c>
      <c r="P133" s="186">
        <v>8.5</v>
      </c>
      <c r="Q133" s="86">
        <f t="shared" ref="Q133:Q135" si="101">R133+T133</f>
        <v>749</v>
      </c>
      <c r="R133" s="238">
        <v>749</v>
      </c>
      <c r="S133" s="238">
        <v>676</v>
      </c>
      <c r="T133" s="239"/>
      <c r="U133" s="86">
        <f t="shared" ref="U133:U135" si="102">V133+X133</f>
        <v>787</v>
      </c>
      <c r="V133" s="185">
        <v>787</v>
      </c>
      <c r="W133" s="185">
        <v>709</v>
      </c>
      <c r="X133" s="186"/>
      <c r="Z133" s="25"/>
      <c r="AA133" s="25"/>
      <c r="AB133" s="25"/>
      <c r="AC133" s="25"/>
    </row>
    <row r="134" spans="1:75" s="4" customFormat="1" ht="21" customHeight="1" x14ac:dyDescent="0.2">
      <c r="A134" s="378"/>
      <c r="B134" s="422"/>
      <c r="C134" s="407"/>
      <c r="D134" s="423"/>
      <c r="E134" s="457"/>
      <c r="F134" s="432"/>
      <c r="G134" s="432"/>
      <c r="H134" s="229" t="s">
        <v>117</v>
      </c>
      <c r="I134" s="98">
        <f t="shared" si="100"/>
        <v>5</v>
      </c>
      <c r="J134" s="168">
        <v>5</v>
      </c>
      <c r="K134" s="168"/>
      <c r="L134" s="169"/>
      <c r="M134" s="98">
        <f t="shared" si="87"/>
        <v>7.5</v>
      </c>
      <c r="N134" s="168">
        <v>7.5</v>
      </c>
      <c r="O134" s="168">
        <v>7.4</v>
      </c>
      <c r="P134" s="169"/>
      <c r="Q134" s="98">
        <f t="shared" si="101"/>
        <v>0</v>
      </c>
      <c r="R134" s="168"/>
      <c r="S134" s="168"/>
      <c r="T134" s="169"/>
      <c r="U134" s="98">
        <f t="shared" si="102"/>
        <v>0</v>
      </c>
      <c r="V134" s="168"/>
      <c r="W134" s="168"/>
      <c r="X134" s="169"/>
      <c r="Y134" s="1"/>
      <c r="Z134" s="25"/>
      <c r="AA134" s="25"/>
      <c r="AB134" s="25"/>
      <c r="AC134" s="25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25">
      <c r="A135" s="378"/>
      <c r="B135" s="422"/>
      <c r="C135" s="407"/>
      <c r="D135" s="423"/>
      <c r="E135" s="457"/>
      <c r="F135" s="432"/>
      <c r="G135" s="432"/>
      <c r="H135" s="150" t="s">
        <v>18</v>
      </c>
      <c r="I135" s="98">
        <f t="shared" si="100"/>
        <v>75.900000000000006</v>
      </c>
      <c r="J135" s="168">
        <v>65</v>
      </c>
      <c r="K135" s="168">
        <v>12.6</v>
      </c>
      <c r="L135" s="169">
        <v>10.9</v>
      </c>
      <c r="M135" s="98">
        <f>N135+P135</f>
        <v>107.5</v>
      </c>
      <c r="N135" s="168">
        <v>96.5</v>
      </c>
      <c r="O135" s="168">
        <v>16.8</v>
      </c>
      <c r="P135" s="169">
        <v>11</v>
      </c>
      <c r="Q135" s="98">
        <f t="shared" si="101"/>
        <v>111.9</v>
      </c>
      <c r="R135" s="168">
        <v>107.9</v>
      </c>
      <c r="S135" s="168">
        <v>17.2</v>
      </c>
      <c r="T135" s="169">
        <v>4</v>
      </c>
      <c r="U135" s="98">
        <f t="shared" si="102"/>
        <v>111.9</v>
      </c>
      <c r="V135" s="168">
        <v>107.9</v>
      </c>
      <c r="W135" s="168">
        <v>17.2</v>
      </c>
      <c r="X135" s="169">
        <v>4</v>
      </c>
      <c r="Z135" s="25"/>
      <c r="AA135" s="25"/>
      <c r="AB135" s="25"/>
      <c r="AC135" s="25"/>
    </row>
    <row r="136" spans="1:75" ht="24" customHeight="1" thickBot="1" x14ac:dyDescent="0.25">
      <c r="A136" s="378"/>
      <c r="B136" s="439"/>
      <c r="C136" s="432"/>
      <c r="D136" s="391"/>
      <c r="E136" s="538"/>
      <c r="F136" s="453" t="s">
        <v>19</v>
      </c>
      <c r="G136" s="454"/>
      <c r="H136" s="454"/>
      <c r="I136" s="110">
        <f>J136+L136</f>
        <v>938.3</v>
      </c>
      <c r="J136" s="111">
        <f>SUM(J132:J135)</f>
        <v>927.4</v>
      </c>
      <c r="K136" s="111">
        <f>SUM(K132:K135)</f>
        <v>786.4</v>
      </c>
      <c r="L136" s="112">
        <f>SUM(L132:L135)</f>
        <v>10.9</v>
      </c>
      <c r="M136" s="110">
        <f t="shared" si="87"/>
        <v>1178.5999999999999</v>
      </c>
      <c r="N136" s="111">
        <f>SUM(N132:N135)</f>
        <v>1159.0999999999999</v>
      </c>
      <c r="O136" s="111">
        <f>SUM(O132:O135)</f>
        <v>967.4</v>
      </c>
      <c r="P136" s="112">
        <f>SUM(P132:P135)</f>
        <v>19.5</v>
      </c>
      <c r="Q136" s="110">
        <f>R136+T136</f>
        <v>1200.9000000000001</v>
      </c>
      <c r="R136" s="111">
        <f>SUM(R132:R135)</f>
        <v>1196.9000000000001</v>
      </c>
      <c r="S136" s="111">
        <f>SUM(S132:S135)</f>
        <v>1014.2</v>
      </c>
      <c r="T136" s="112">
        <f>SUM(T132:T135)</f>
        <v>4</v>
      </c>
      <c r="U136" s="110">
        <f>V136+X136</f>
        <v>1143.9000000000001</v>
      </c>
      <c r="V136" s="111">
        <f>SUM(V132:V135)</f>
        <v>1139.9000000000001</v>
      </c>
      <c r="W136" s="111">
        <f>SUM(W132:W135)</f>
        <v>1052.2</v>
      </c>
      <c r="X136" s="112">
        <f>SUM(X132:X135)</f>
        <v>4</v>
      </c>
      <c r="Z136" s="25"/>
      <c r="AA136" s="25"/>
      <c r="AB136" s="25"/>
      <c r="AC136" s="25"/>
    </row>
    <row r="137" spans="1:75" ht="16.5" customHeight="1" x14ac:dyDescent="0.2">
      <c r="A137" s="446">
        <v>1</v>
      </c>
      <c r="B137" s="422">
        <v>1</v>
      </c>
      <c r="C137" s="407">
        <v>21</v>
      </c>
      <c r="D137" s="423" t="s">
        <v>123</v>
      </c>
      <c r="E137" s="539" t="s">
        <v>201</v>
      </c>
      <c r="F137" s="406" t="s">
        <v>51</v>
      </c>
      <c r="G137" s="406" t="s">
        <v>54</v>
      </c>
      <c r="H137" s="152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327.59999999999997</v>
      </c>
      <c r="N137" s="80">
        <f>319+5.4+3.2</f>
        <v>327.59999999999997</v>
      </c>
      <c r="O137" s="80">
        <f>305+3.1</f>
        <v>308.10000000000002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/>
      <c r="AA137" s="25"/>
      <c r="AB137" s="25"/>
      <c r="AC137" s="25"/>
    </row>
    <row r="138" spans="1:75" ht="18.75" customHeight="1" x14ac:dyDescent="0.2">
      <c r="A138" s="446"/>
      <c r="B138" s="422"/>
      <c r="C138" s="407"/>
      <c r="D138" s="423"/>
      <c r="E138" s="539"/>
      <c r="F138" s="407"/>
      <c r="G138" s="407"/>
      <c r="H138" s="151" t="s">
        <v>17</v>
      </c>
      <c r="I138" s="86">
        <f t="shared" ref="I138:I140" si="105">J138+L138</f>
        <v>501.9</v>
      </c>
      <c r="J138" s="165">
        <v>501.9</v>
      </c>
      <c r="K138" s="165">
        <v>454</v>
      </c>
      <c r="L138" s="166"/>
      <c r="M138" s="86">
        <f t="shared" si="87"/>
        <v>630.4</v>
      </c>
      <c r="N138" s="185">
        <f>609.9+7.6</f>
        <v>617.5</v>
      </c>
      <c r="O138" s="185">
        <v>551.20000000000005</v>
      </c>
      <c r="P138" s="186">
        <v>12.9</v>
      </c>
      <c r="Q138" s="86">
        <f t="shared" ref="Q138:Q140" si="106">R138+T138</f>
        <v>673</v>
      </c>
      <c r="R138" s="238">
        <v>673</v>
      </c>
      <c r="S138" s="238">
        <v>612</v>
      </c>
      <c r="T138" s="239"/>
      <c r="U138" s="86">
        <f t="shared" ref="U138:U140" si="107">V138+X138</f>
        <v>706</v>
      </c>
      <c r="V138" s="185">
        <v>706</v>
      </c>
      <c r="W138" s="185">
        <v>642</v>
      </c>
      <c r="X138" s="186"/>
      <c r="Z138" s="25"/>
      <c r="AA138" s="25"/>
      <c r="AB138" s="25"/>
      <c r="AC138" s="25"/>
    </row>
    <row r="139" spans="1:75" ht="18.75" customHeight="1" x14ac:dyDescent="0.2">
      <c r="A139" s="446"/>
      <c r="B139" s="422"/>
      <c r="C139" s="407"/>
      <c r="D139" s="423"/>
      <c r="E139" s="539"/>
      <c r="F139" s="432"/>
      <c r="G139" s="432"/>
      <c r="H139" s="351" t="s">
        <v>117</v>
      </c>
      <c r="I139" s="98"/>
      <c r="J139" s="168"/>
      <c r="K139" s="168"/>
      <c r="L139" s="169"/>
      <c r="M139" s="98">
        <f>N139+P139</f>
        <v>3.3</v>
      </c>
      <c r="N139" s="168">
        <v>3.3</v>
      </c>
      <c r="O139" s="168"/>
      <c r="P139" s="169"/>
      <c r="Q139" s="98"/>
      <c r="R139" s="168"/>
      <c r="S139" s="168"/>
      <c r="T139" s="169"/>
      <c r="U139" s="98"/>
      <c r="V139" s="168"/>
      <c r="W139" s="168"/>
      <c r="X139" s="169"/>
      <c r="Z139" s="25"/>
      <c r="AA139" s="25"/>
      <c r="AB139" s="25"/>
      <c r="AC139" s="25"/>
    </row>
    <row r="140" spans="1:75" s="4" customFormat="1" ht="18.75" customHeight="1" thickBot="1" x14ac:dyDescent="0.25">
      <c r="A140" s="446"/>
      <c r="B140" s="422"/>
      <c r="C140" s="407"/>
      <c r="D140" s="423"/>
      <c r="E140" s="539"/>
      <c r="F140" s="432"/>
      <c r="G140" s="432"/>
      <c r="H140" s="150" t="s">
        <v>18</v>
      </c>
      <c r="I140" s="98">
        <f t="shared" si="105"/>
        <v>64.2</v>
      </c>
      <c r="J140" s="168">
        <v>64.2</v>
      </c>
      <c r="K140" s="168">
        <v>10</v>
      </c>
      <c r="L140" s="169"/>
      <c r="M140" s="98">
        <f t="shared" si="87"/>
        <v>88.3</v>
      </c>
      <c r="N140" s="168">
        <v>88.3</v>
      </c>
      <c r="O140" s="168">
        <v>13.7</v>
      </c>
      <c r="P140" s="169"/>
      <c r="Q140" s="98">
        <f t="shared" si="106"/>
        <v>95.7</v>
      </c>
      <c r="R140" s="168">
        <v>95.7</v>
      </c>
      <c r="S140" s="168">
        <v>14.9</v>
      </c>
      <c r="T140" s="169"/>
      <c r="U140" s="98">
        <f t="shared" si="107"/>
        <v>95.7</v>
      </c>
      <c r="V140" s="168">
        <v>95.7</v>
      </c>
      <c r="W140" s="168">
        <v>14.9</v>
      </c>
      <c r="X140" s="169"/>
      <c r="Y140" s="1"/>
      <c r="Z140" s="25"/>
      <c r="AA140" s="25"/>
      <c r="AB140" s="25"/>
      <c r="AC140" s="25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25">
      <c r="A141" s="446"/>
      <c r="B141" s="422"/>
      <c r="C141" s="407"/>
      <c r="D141" s="423"/>
      <c r="E141" s="457"/>
      <c r="F141" s="448" t="s">
        <v>19</v>
      </c>
      <c r="G141" s="449"/>
      <c r="H141" s="450"/>
      <c r="I141" s="110">
        <f>J141+L141</f>
        <v>799.5</v>
      </c>
      <c r="J141" s="111">
        <f>SUM(J137:J140)</f>
        <v>799.5</v>
      </c>
      <c r="K141" s="111">
        <f>SUM(K137:K140)</f>
        <v>683.6</v>
      </c>
      <c r="L141" s="112">
        <f>SUM(L137:L140)</f>
        <v>0</v>
      </c>
      <c r="M141" s="110">
        <f t="shared" si="87"/>
        <v>1049.5999999999999</v>
      </c>
      <c r="N141" s="111">
        <f>SUM(N137:N140)</f>
        <v>1036.6999999999998</v>
      </c>
      <c r="O141" s="111">
        <f>SUM(O137:O140)</f>
        <v>873.00000000000011</v>
      </c>
      <c r="P141" s="112">
        <f>SUM(P137:P140)</f>
        <v>12.9</v>
      </c>
      <c r="Q141" s="110">
        <f>R141+T141</f>
        <v>1048.7</v>
      </c>
      <c r="R141" s="111">
        <f>SUM(R137:R140)</f>
        <v>1048.7</v>
      </c>
      <c r="S141" s="111">
        <f>SUM(S137:S140)</f>
        <v>894.3</v>
      </c>
      <c r="T141" s="112">
        <f>SUM(T137:T140)</f>
        <v>0</v>
      </c>
      <c r="U141" s="110">
        <f>V141+X141</f>
        <v>1087.7</v>
      </c>
      <c r="V141" s="111">
        <f>SUM(V137:V140)</f>
        <v>1087.7</v>
      </c>
      <c r="W141" s="111">
        <f>SUM(W137:W140)</f>
        <v>928.9</v>
      </c>
      <c r="X141" s="112">
        <f>SUM(X137:X140)</f>
        <v>0</v>
      </c>
      <c r="Z141" s="25"/>
      <c r="AA141" s="25"/>
      <c r="AB141" s="25"/>
      <c r="AC141" s="25"/>
    </row>
    <row r="142" spans="1:75" ht="19.5" customHeight="1" x14ac:dyDescent="0.2">
      <c r="A142" s="378">
        <v>1</v>
      </c>
      <c r="B142" s="440">
        <v>1</v>
      </c>
      <c r="C142" s="406">
        <v>22</v>
      </c>
      <c r="D142" s="390" t="s">
        <v>118</v>
      </c>
      <c r="E142" s="590" t="s">
        <v>202</v>
      </c>
      <c r="F142" s="406" t="s">
        <v>51</v>
      </c>
      <c r="G142" s="406" t="s">
        <v>55</v>
      </c>
      <c r="H142" s="159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358.29999999999995</v>
      </c>
      <c r="N142" s="80">
        <f>353.9+4.4</f>
        <v>358.29999999999995</v>
      </c>
      <c r="O142" s="80">
        <f>336.1+4.3</f>
        <v>340.40000000000003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/>
      <c r="AA142" s="25"/>
      <c r="AB142" s="25"/>
      <c r="AC142" s="25"/>
    </row>
    <row r="143" spans="1:75" s="4" customFormat="1" ht="18" customHeight="1" x14ac:dyDescent="0.2">
      <c r="A143" s="378"/>
      <c r="B143" s="422"/>
      <c r="C143" s="407"/>
      <c r="D143" s="423"/>
      <c r="E143" s="457"/>
      <c r="F143" s="407"/>
      <c r="G143" s="407"/>
      <c r="H143" s="158" t="s">
        <v>17</v>
      </c>
      <c r="I143" s="86">
        <f t="shared" ref="I143:I145" si="110">J143+L143</f>
        <v>588.4</v>
      </c>
      <c r="J143" s="165">
        <v>588.4</v>
      </c>
      <c r="K143" s="165">
        <v>524.79999999999995</v>
      </c>
      <c r="L143" s="166">
        <v>0</v>
      </c>
      <c r="M143" s="86">
        <f t="shared" si="87"/>
        <v>776.69999999999993</v>
      </c>
      <c r="N143" s="185">
        <v>771.3</v>
      </c>
      <c r="O143" s="185">
        <v>689.2</v>
      </c>
      <c r="P143" s="186">
        <v>5.4</v>
      </c>
      <c r="Q143" s="86">
        <f t="shared" ref="Q143:Q145" si="111">R143+T143</f>
        <v>870</v>
      </c>
      <c r="R143" s="238">
        <v>870</v>
      </c>
      <c r="S143" s="238">
        <v>784</v>
      </c>
      <c r="T143" s="239"/>
      <c r="U143" s="86">
        <f t="shared" ref="U143:U145" si="112">V143+X143</f>
        <v>913</v>
      </c>
      <c r="V143" s="185">
        <v>913</v>
      </c>
      <c r="W143" s="185">
        <v>823</v>
      </c>
      <c r="X143" s="186"/>
      <c r="Y143" s="1"/>
      <c r="Z143" s="25"/>
      <c r="AA143" s="25"/>
      <c r="AB143" s="25"/>
      <c r="AC143" s="25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">
      <c r="A144" s="378"/>
      <c r="B144" s="422"/>
      <c r="C144" s="407"/>
      <c r="D144" s="423"/>
      <c r="E144" s="457"/>
      <c r="F144" s="432"/>
      <c r="G144" s="432"/>
      <c r="H144" s="229" t="s">
        <v>117</v>
      </c>
      <c r="I144" s="98">
        <f t="shared" si="110"/>
        <v>6.0380000000000003</v>
      </c>
      <c r="J144" s="168">
        <v>6.0380000000000003</v>
      </c>
      <c r="K144" s="168"/>
      <c r="L144" s="169"/>
      <c r="M144" s="98">
        <f t="shared" si="87"/>
        <v>0</v>
      </c>
      <c r="N144" s="168"/>
      <c r="O144" s="168"/>
      <c r="P144" s="169"/>
      <c r="Q144" s="98">
        <f t="shared" si="111"/>
        <v>0</v>
      </c>
      <c r="R144" s="168"/>
      <c r="S144" s="168"/>
      <c r="T144" s="169"/>
      <c r="U144" s="98">
        <f t="shared" si="112"/>
        <v>0</v>
      </c>
      <c r="V144" s="168"/>
      <c r="W144" s="168"/>
      <c r="X144" s="169"/>
      <c r="Y144" s="1"/>
      <c r="Z144" s="25"/>
      <c r="AA144" s="25"/>
      <c r="AB144" s="25"/>
      <c r="AC144" s="25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25">
      <c r="A145" s="378"/>
      <c r="B145" s="422"/>
      <c r="C145" s="407"/>
      <c r="D145" s="423"/>
      <c r="E145" s="457"/>
      <c r="F145" s="432"/>
      <c r="G145" s="432"/>
      <c r="H145" s="158" t="s">
        <v>18</v>
      </c>
      <c r="I145" s="98">
        <f t="shared" si="110"/>
        <v>66.8</v>
      </c>
      <c r="J145" s="168">
        <v>66.8</v>
      </c>
      <c r="K145" s="168">
        <v>14.1</v>
      </c>
      <c r="L145" s="169"/>
      <c r="M145" s="98">
        <f>N145+P145</f>
        <v>104.7</v>
      </c>
      <c r="N145" s="168">
        <v>104.7</v>
      </c>
      <c r="O145" s="168">
        <v>16.899999999999999</v>
      </c>
      <c r="P145" s="169"/>
      <c r="Q145" s="98">
        <f t="shared" si="111"/>
        <v>107</v>
      </c>
      <c r="R145" s="168">
        <v>107</v>
      </c>
      <c r="S145" s="168">
        <v>13</v>
      </c>
      <c r="T145" s="169"/>
      <c r="U145" s="98">
        <f t="shared" si="112"/>
        <v>110</v>
      </c>
      <c r="V145" s="168">
        <v>110</v>
      </c>
      <c r="W145" s="168">
        <v>13</v>
      </c>
      <c r="X145" s="169"/>
      <c r="Z145" s="25"/>
      <c r="AA145" s="25"/>
      <c r="AB145" s="25"/>
      <c r="AC145" s="25"/>
    </row>
    <row r="146" spans="1:75" ht="17.25" customHeight="1" thickBot="1" x14ac:dyDescent="0.25">
      <c r="A146" s="379"/>
      <c r="B146" s="422"/>
      <c r="C146" s="407"/>
      <c r="D146" s="423"/>
      <c r="E146" s="457"/>
      <c r="F146" s="453" t="s">
        <v>19</v>
      </c>
      <c r="G146" s="454"/>
      <c r="H146" s="454"/>
      <c r="I146" s="110">
        <f>J146+L146</f>
        <v>900.03800000000001</v>
      </c>
      <c r="J146" s="111">
        <f>SUM(J142:J145)</f>
        <v>900.03800000000001</v>
      </c>
      <c r="K146" s="111">
        <f>SUM(K142:K145)</f>
        <v>762.4</v>
      </c>
      <c r="L146" s="112">
        <f>SUM(L142:L145)</f>
        <v>0</v>
      </c>
      <c r="M146" s="110">
        <f t="shared" si="87"/>
        <v>1239.7</v>
      </c>
      <c r="N146" s="111">
        <f>SUM(N142:N145)</f>
        <v>1234.3</v>
      </c>
      <c r="O146" s="111">
        <f>SUM(O142:O145)</f>
        <v>1046.5000000000002</v>
      </c>
      <c r="P146" s="112">
        <f>SUM(P142:P145)</f>
        <v>5.4</v>
      </c>
      <c r="Q146" s="110">
        <f>R146+T146</f>
        <v>1287</v>
      </c>
      <c r="R146" s="111">
        <f>SUM(R142:R145)</f>
        <v>1287</v>
      </c>
      <c r="S146" s="111">
        <f>SUM(S142:S145)</f>
        <v>1092.8</v>
      </c>
      <c r="T146" s="112">
        <f>SUM(T142:T145)</f>
        <v>0</v>
      </c>
      <c r="U146" s="110">
        <f>V146+X146</f>
        <v>1340</v>
      </c>
      <c r="V146" s="111">
        <f>SUM(V142:V145)</f>
        <v>1340</v>
      </c>
      <c r="W146" s="111">
        <f>SUM(W142:W145)</f>
        <v>1136</v>
      </c>
      <c r="X146" s="112">
        <f>SUM(X142:X145)</f>
        <v>0</v>
      </c>
      <c r="Z146" s="25"/>
      <c r="AA146" s="25"/>
      <c r="AB146" s="25"/>
      <c r="AC146" s="25"/>
    </row>
    <row r="147" spans="1:75" ht="21" customHeight="1" x14ac:dyDescent="0.2">
      <c r="A147" s="421">
        <v>1</v>
      </c>
      <c r="B147" s="422">
        <v>1</v>
      </c>
      <c r="C147" s="407">
        <v>23</v>
      </c>
      <c r="D147" s="423" t="s">
        <v>142</v>
      </c>
      <c r="E147" s="457" t="s">
        <v>203</v>
      </c>
      <c r="F147" s="406" t="s">
        <v>51</v>
      </c>
      <c r="G147" s="406" t="s">
        <v>56</v>
      </c>
      <c r="H147" s="159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/>
      <c r="AA147" s="25"/>
      <c r="AB147" s="25"/>
      <c r="AC147" s="25"/>
    </row>
    <row r="148" spans="1:75" ht="21.75" customHeight="1" x14ac:dyDescent="0.2">
      <c r="A148" s="378"/>
      <c r="B148" s="422"/>
      <c r="C148" s="407"/>
      <c r="D148" s="423"/>
      <c r="E148" s="457"/>
      <c r="F148" s="407"/>
      <c r="G148" s="407"/>
      <c r="H148" s="158" t="s">
        <v>17</v>
      </c>
      <c r="I148" s="86">
        <f t="shared" ref="I148:I149" si="113">J148+L148</f>
        <v>148.69999999999999</v>
      </c>
      <c r="J148" s="165">
        <v>148.69999999999999</v>
      </c>
      <c r="K148" s="165">
        <f>168.8-49.5</f>
        <v>119.30000000000001</v>
      </c>
      <c r="L148" s="166"/>
      <c r="M148" s="86">
        <f t="shared" si="87"/>
        <v>0</v>
      </c>
      <c r="N148" s="185"/>
      <c r="O148" s="185"/>
      <c r="P148" s="186"/>
      <c r="Q148" s="86">
        <f t="shared" ref="Q148:Q149" si="114">R148+T148</f>
        <v>0</v>
      </c>
      <c r="R148" s="238"/>
      <c r="S148" s="238"/>
      <c r="T148" s="239"/>
      <c r="U148" s="86">
        <f t="shared" ref="U148:U149" si="115">V148+X148</f>
        <v>0</v>
      </c>
      <c r="V148" s="185"/>
      <c r="W148" s="185"/>
      <c r="X148" s="186"/>
      <c r="Z148" s="25"/>
      <c r="AA148" s="25"/>
      <c r="AB148" s="25"/>
      <c r="AC148" s="25"/>
    </row>
    <row r="149" spans="1:75" ht="19.5" customHeight="1" thickBot="1" x14ac:dyDescent="0.25">
      <c r="A149" s="378"/>
      <c r="B149" s="422"/>
      <c r="C149" s="407"/>
      <c r="D149" s="423"/>
      <c r="E149" s="457"/>
      <c r="F149" s="432"/>
      <c r="G149" s="432"/>
      <c r="H149" s="158" t="s">
        <v>18</v>
      </c>
      <c r="I149" s="98">
        <f t="shared" si="113"/>
        <v>13.4</v>
      </c>
      <c r="J149" s="168">
        <v>13.4</v>
      </c>
      <c r="K149" s="168">
        <v>2.4</v>
      </c>
      <c r="L149" s="169"/>
      <c r="M149" s="98">
        <f t="shared" si="87"/>
        <v>0</v>
      </c>
      <c r="N149" s="168"/>
      <c r="O149" s="168"/>
      <c r="P149" s="169"/>
      <c r="Q149" s="98">
        <f t="shared" si="114"/>
        <v>0</v>
      </c>
      <c r="R149" s="168"/>
      <c r="S149" s="168"/>
      <c r="T149" s="169"/>
      <c r="U149" s="98">
        <f t="shared" si="115"/>
        <v>0</v>
      </c>
      <c r="V149" s="168"/>
      <c r="W149" s="168"/>
      <c r="X149" s="169"/>
      <c r="Z149" s="25"/>
      <c r="AA149" s="25"/>
      <c r="AB149" s="25"/>
      <c r="AC149" s="25"/>
    </row>
    <row r="150" spans="1:75" ht="30" customHeight="1" thickBot="1" x14ac:dyDescent="0.25">
      <c r="A150" s="379"/>
      <c r="B150" s="422"/>
      <c r="C150" s="407"/>
      <c r="D150" s="423"/>
      <c r="E150" s="457"/>
      <c r="F150" s="453" t="s">
        <v>19</v>
      </c>
      <c r="G150" s="454"/>
      <c r="H150" s="454"/>
      <c r="I150" s="110">
        <f>J150+L150</f>
        <v>219.52199999999999</v>
      </c>
      <c r="J150" s="111">
        <f>SUM(J147:J149)</f>
        <v>219.52199999999999</v>
      </c>
      <c r="K150" s="111">
        <f>SUM(K147:K149)</f>
        <v>171.70000000000002</v>
      </c>
      <c r="L150" s="112">
        <f>SUM(L147:L149)</f>
        <v>0</v>
      </c>
      <c r="M150" s="110">
        <f t="shared" si="87"/>
        <v>0</v>
      </c>
      <c r="N150" s="111">
        <f>SUM(N147:N149)</f>
        <v>0</v>
      </c>
      <c r="O150" s="111">
        <f>SUM(O147:O149)</f>
        <v>0</v>
      </c>
      <c r="P150" s="112">
        <f>SUM(P147:P149)</f>
        <v>0</v>
      </c>
      <c r="Q150" s="110">
        <f>R150+T150</f>
        <v>0</v>
      </c>
      <c r="R150" s="111">
        <f>SUM(R147:R149)</f>
        <v>0</v>
      </c>
      <c r="S150" s="111">
        <f>SUM(S147:S149)</f>
        <v>0</v>
      </c>
      <c r="T150" s="112">
        <f>SUM(T147:T149)</f>
        <v>0</v>
      </c>
      <c r="U150" s="110">
        <f>V150+X150</f>
        <v>0</v>
      </c>
      <c r="V150" s="111">
        <f>SUM(V147:V149)</f>
        <v>0</v>
      </c>
      <c r="W150" s="111">
        <f>SUM(W147:W149)</f>
        <v>0</v>
      </c>
      <c r="X150" s="112">
        <f>SUM(X147:X149)</f>
        <v>0</v>
      </c>
      <c r="Z150" s="25"/>
      <c r="AA150" s="25"/>
      <c r="AB150" s="25"/>
      <c r="AC150" s="25"/>
    </row>
    <row r="151" spans="1:75" s="4" customFormat="1" ht="25.5" customHeight="1" x14ac:dyDescent="0.2">
      <c r="A151" s="421">
        <v>1</v>
      </c>
      <c r="B151" s="422">
        <v>1</v>
      </c>
      <c r="C151" s="407">
        <v>24</v>
      </c>
      <c r="D151" s="423" t="s">
        <v>119</v>
      </c>
      <c r="E151" s="457" t="s">
        <v>204</v>
      </c>
      <c r="F151" s="442" t="s">
        <v>51</v>
      </c>
      <c r="G151" s="442" t="s">
        <v>57</v>
      </c>
      <c r="H151" s="167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/>
      <c r="AA151" s="25"/>
      <c r="AB151" s="25"/>
      <c r="AC151" s="25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">
      <c r="A152" s="378"/>
      <c r="B152" s="422"/>
      <c r="C152" s="407"/>
      <c r="D152" s="423"/>
      <c r="E152" s="457"/>
      <c r="F152" s="442"/>
      <c r="G152" s="442"/>
      <c r="H152" s="158" t="s">
        <v>17</v>
      </c>
      <c r="I152" s="86">
        <f t="shared" ref="I152:I153" si="117">J152+L152</f>
        <v>180.5</v>
      </c>
      <c r="J152" s="165">
        <v>180.5</v>
      </c>
      <c r="K152" s="165">
        <v>156.9</v>
      </c>
      <c r="L152" s="166"/>
      <c r="M152" s="86">
        <f t="shared" si="116"/>
        <v>0</v>
      </c>
      <c r="N152" s="185"/>
      <c r="O152" s="185"/>
      <c r="P152" s="186"/>
      <c r="Q152" s="86">
        <f t="shared" ref="Q152:Q153" si="118">R152+T152</f>
        <v>0</v>
      </c>
      <c r="R152" s="238"/>
      <c r="S152" s="238"/>
      <c r="T152" s="239"/>
      <c r="U152" s="86">
        <f t="shared" ref="U152:U153" si="119">V152+X152</f>
        <v>0</v>
      </c>
      <c r="V152" s="185"/>
      <c r="W152" s="185"/>
      <c r="X152" s="186"/>
      <c r="Z152" s="25"/>
      <c r="AA152" s="25"/>
      <c r="AB152" s="25"/>
      <c r="AC152" s="25"/>
    </row>
    <row r="153" spans="1:75" ht="18" customHeight="1" thickBot="1" x14ac:dyDescent="0.25">
      <c r="A153" s="378"/>
      <c r="B153" s="422"/>
      <c r="C153" s="407"/>
      <c r="D153" s="423"/>
      <c r="E153" s="457"/>
      <c r="F153" s="442"/>
      <c r="G153" s="442"/>
      <c r="H153" s="158" t="s">
        <v>18</v>
      </c>
      <c r="I153" s="98">
        <f t="shared" si="117"/>
        <v>21.5</v>
      </c>
      <c r="J153" s="168">
        <v>21.5</v>
      </c>
      <c r="K153" s="168">
        <v>5</v>
      </c>
      <c r="L153" s="169"/>
      <c r="M153" s="98">
        <f t="shared" si="116"/>
        <v>0</v>
      </c>
      <c r="N153" s="168"/>
      <c r="O153" s="168"/>
      <c r="P153" s="169"/>
      <c r="Q153" s="98">
        <f t="shared" si="118"/>
        <v>0</v>
      </c>
      <c r="R153" s="168"/>
      <c r="S153" s="168"/>
      <c r="T153" s="169"/>
      <c r="U153" s="98">
        <f t="shared" si="119"/>
        <v>0</v>
      </c>
      <c r="V153" s="168"/>
      <c r="W153" s="168"/>
      <c r="X153" s="169"/>
      <c r="Z153" s="25"/>
      <c r="AA153" s="25"/>
      <c r="AB153" s="25"/>
      <c r="AC153" s="25"/>
    </row>
    <row r="154" spans="1:75" s="4" customFormat="1" ht="26.25" customHeight="1" thickBot="1" x14ac:dyDescent="0.25">
      <c r="A154" s="379"/>
      <c r="B154" s="422"/>
      <c r="C154" s="407"/>
      <c r="D154" s="423"/>
      <c r="E154" s="457"/>
      <c r="F154" s="453" t="s">
        <v>19</v>
      </c>
      <c r="G154" s="454"/>
      <c r="H154" s="454"/>
      <c r="I154" s="110">
        <f>J154+L154</f>
        <v>275.60000000000002</v>
      </c>
      <c r="J154" s="111">
        <f>SUM(J151:J153)</f>
        <v>275.60000000000002</v>
      </c>
      <c r="K154" s="111">
        <f>SUM(K151:K153)</f>
        <v>232.846</v>
      </c>
      <c r="L154" s="112">
        <f>SUM(L151:L153)</f>
        <v>0</v>
      </c>
      <c r="M154" s="110">
        <f t="shared" si="116"/>
        <v>0</v>
      </c>
      <c r="N154" s="111">
        <f>SUM(N151:N153)</f>
        <v>0</v>
      </c>
      <c r="O154" s="111">
        <f>SUM(O151:O153)</f>
        <v>0</v>
      </c>
      <c r="P154" s="112">
        <f>SUM(P151:P153)</f>
        <v>0</v>
      </c>
      <c r="Q154" s="110">
        <f>R154+T154</f>
        <v>0</v>
      </c>
      <c r="R154" s="111">
        <f>SUM(R151:R153)</f>
        <v>0</v>
      </c>
      <c r="S154" s="111">
        <f>SUM(S151:S153)</f>
        <v>0</v>
      </c>
      <c r="T154" s="112">
        <f>SUM(T151:T153)</f>
        <v>0</v>
      </c>
      <c r="U154" s="110">
        <f>V154+X154</f>
        <v>0</v>
      </c>
      <c r="V154" s="111">
        <f>SUM(V151:V153)</f>
        <v>0</v>
      </c>
      <c r="W154" s="111">
        <f>SUM(W151:W153)</f>
        <v>0</v>
      </c>
      <c r="X154" s="112">
        <f>SUM(X151:X153)</f>
        <v>0</v>
      </c>
      <c r="Y154" s="1"/>
      <c r="Z154" s="25"/>
      <c r="AA154" s="25"/>
      <c r="AB154" s="25"/>
      <c r="AC154" s="25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">
      <c r="A155" s="421">
        <v>1</v>
      </c>
      <c r="B155" s="422">
        <v>1</v>
      </c>
      <c r="C155" s="407">
        <v>25</v>
      </c>
      <c r="D155" s="423" t="s">
        <v>120</v>
      </c>
      <c r="E155" s="457" t="s">
        <v>205</v>
      </c>
      <c r="F155" s="442" t="s">
        <v>51</v>
      </c>
      <c r="G155" s="442" t="s">
        <v>58</v>
      </c>
      <c r="H155" s="124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/>
      <c r="AA155" s="25"/>
      <c r="AB155" s="25"/>
      <c r="AC155" s="25"/>
    </row>
    <row r="156" spans="1:75" ht="20.25" customHeight="1" x14ac:dyDescent="0.2">
      <c r="A156" s="378"/>
      <c r="B156" s="422"/>
      <c r="C156" s="407"/>
      <c r="D156" s="423"/>
      <c r="E156" s="457"/>
      <c r="F156" s="442"/>
      <c r="G156" s="442"/>
      <c r="H156" s="120" t="s">
        <v>17</v>
      </c>
      <c r="I156" s="86">
        <v>179</v>
      </c>
      <c r="J156" s="165">
        <v>179</v>
      </c>
      <c r="K156" s="165">
        <v>141.30000000000001</v>
      </c>
      <c r="L156" s="166"/>
      <c r="M156" s="86">
        <f t="shared" si="116"/>
        <v>0</v>
      </c>
      <c r="N156" s="185"/>
      <c r="O156" s="185"/>
      <c r="P156" s="186"/>
      <c r="Q156" s="86">
        <f t="shared" ref="Q156:Q157" si="120">R156+T156</f>
        <v>0</v>
      </c>
      <c r="R156" s="238"/>
      <c r="S156" s="238"/>
      <c r="T156" s="239"/>
      <c r="U156" s="86">
        <f t="shared" ref="U156:U157" si="121">V156+X156</f>
        <v>0</v>
      </c>
      <c r="V156" s="185"/>
      <c r="W156" s="185"/>
      <c r="X156" s="186"/>
      <c r="Z156" s="25"/>
      <c r="AA156" s="25"/>
      <c r="AB156" s="25"/>
      <c r="AC156" s="25"/>
    </row>
    <row r="157" spans="1:75" ht="20.25" customHeight="1" thickBot="1" x14ac:dyDescent="0.25">
      <c r="A157" s="378"/>
      <c r="B157" s="422"/>
      <c r="C157" s="407"/>
      <c r="D157" s="423"/>
      <c r="E157" s="457"/>
      <c r="F157" s="442"/>
      <c r="G157" s="442"/>
      <c r="H157" s="120" t="s">
        <v>18</v>
      </c>
      <c r="I157" s="98">
        <f t="shared" ref="I157" si="122">J157+L157</f>
        <v>15.3</v>
      </c>
      <c r="J157" s="168">
        <v>15.3</v>
      </c>
      <c r="K157" s="168">
        <v>4.7</v>
      </c>
      <c r="L157" s="169"/>
      <c r="M157" s="98">
        <f t="shared" si="116"/>
        <v>0</v>
      </c>
      <c r="N157" s="168"/>
      <c r="O157" s="168"/>
      <c r="P157" s="169"/>
      <c r="Q157" s="98">
        <f t="shared" si="120"/>
        <v>0</v>
      </c>
      <c r="R157" s="168"/>
      <c r="S157" s="168"/>
      <c r="T157" s="169"/>
      <c r="U157" s="98">
        <f t="shared" si="121"/>
        <v>0</v>
      </c>
      <c r="V157" s="168"/>
      <c r="W157" s="168"/>
      <c r="X157" s="169"/>
      <c r="Z157" s="25"/>
      <c r="AA157" s="25"/>
      <c r="AB157" s="25"/>
      <c r="AC157" s="25"/>
    </row>
    <row r="158" spans="1:75" ht="36" customHeight="1" thickBot="1" x14ac:dyDescent="0.25">
      <c r="A158" s="379"/>
      <c r="B158" s="422"/>
      <c r="C158" s="407"/>
      <c r="D158" s="423"/>
      <c r="E158" s="457"/>
      <c r="F158" s="453" t="s">
        <v>19</v>
      </c>
      <c r="G158" s="454"/>
      <c r="H158" s="454"/>
      <c r="I158" s="110">
        <f>J158+L158</f>
        <v>248.10000000000002</v>
      </c>
      <c r="J158" s="111">
        <f>SUM(J155:J157)</f>
        <v>248.10000000000002</v>
      </c>
      <c r="K158" s="111">
        <f>SUM(K155:K157)</f>
        <v>197.5</v>
      </c>
      <c r="L158" s="112">
        <f>SUM(L155:L157)</f>
        <v>0</v>
      </c>
      <c r="M158" s="110">
        <f t="shared" si="116"/>
        <v>0</v>
      </c>
      <c r="N158" s="111">
        <f>SUM(N155:N157)</f>
        <v>0</v>
      </c>
      <c r="O158" s="111">
        <f>SUM(O155:O157)</f>
        <v>0</v>
      </c>
      <c r="P158" s="112">
        <f>SUM(P155:P157)</f>
        <v>0</v>
      </c>
      <c r="Q158" s="110">
        <f>R158+T158</f>
        <v>0</v>
      </c>
      <c r="R158" s="111">
        <f>SUM(R155:R157)</f>
        <v>0</v>
      </c>
      <c r="S158" s="111">
        <f>SUM(S155:S157)</f>
        <v>0</v>
      </c>
      <c r="T158" s="112">
        <f>SUM(T155:T157)</f>
        <v>0</v>
      </c>
      <c r="U158" s="110">
        <f>V158+X158</f>
        <v>0</v>
      </c>
      <c r="V158" s="111">
        <f>SUM(V155:V157)</f>
        <v>0</v>
      </c>
      <c r="W158" s="111">
        <f>SUM(W155:W157)</f>
        <v>0</v>
      </c>
      <c r="X158" s="112">
        <f>SUM(X155:X157)</f>
        <v>0</v>
      </c>
      <c r="Z158" s="25"/>
      <c r="AA158" s="25"/>
      <c r="AB158" s="25"/>
      <c r="AC158" s="25"/>
    </row>
    <row r="159" spans="1:75" s="4" customFormat="1" ht="24.75" customHeight="1" x14ac:dyDescent="0.2">
      <c r="A159" s="421">
        <v>1</v>
      </c>
      <c r="B159" s="422">
        <v>1</v>
      </c>
      <c r="C159" s="407">
        <v>26</v>
      </c>
      <c r="D159" s="423" t="s">
        <v>121</v>
      </c>
      <c r="E159" s="457" t="s">
        <v>206</v>
      </c>
      <c r="F159" s="442" t="s">
        <v>51</v>
      </c>
      <c r="G159" s="442" t="s">
        <v>59</v>
      </c>
      <c r="H159" s="124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372.59999999999997</v>
      </c>
      <c r="N159" s="80">
        <f>371.2+1.4</f>
        <v>372.59999999999997</v>
      </c>
      <c r="O159" s="80">
        <f>355.5+1.3</f>
        <v>356.8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/>
      <c r="AA159" s="25"/>
      <c r="AB159" s="25"/>
      <c r="AC159" s="25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">
      <c r="A160" s="378"/>
      <c r="B160" s="422"/>
      <c r="C160" s="407"/>
      <c r="D160" s="423"/>
      <c r="E160" s="457"/>
      <c r="F160" s="442"/>
      <c r="G160" s="442"/>
      <c r="H160" s="120" t="s">
        <v>17</v>
      </c>
      <c r="I160" s="86">
        <f t="shared" ref="I160:I162" si="125">J160+L160</f>
        <v>551.70000000000005</v>
      </c>
      <c r="J160" s="165">
        <v>551.70000000000005</v>
      </c>
      <c r="K160" s="165">
        <v>447</v>
      </c>
      <c r="L160" s="166"/>
      <c r="M160" s="86">
        <f t="shared" si="116"/>
        <v>728.69999999999993</v>
      </c>
      <c r="N160" s="185">
        <f>727-1.2+0.3</f>
        <v>726.09999999999991</v>
      </c>
      <c r="O160" s="185">
        <v>596.79999999999995</v>
      </c>
      <c r="P160" s="186">
        <f>2.9-0.3</f>
        <v>2.6</v>
      </c>
      <c r="Q160" s="86">
        <f t="shared" ref="Q160:Q162" si="126">R160+T160</f>
        <v>814</v>
      </c>
      <c r="R160" s="238">
        <v>814</v>
      </c>
      <c r="S160" s="238">
        <v>679</v>
      </c>
      <c r="T160" s="239"/>
      <c r="U160" s="86">
        <f t="shared" ref="U160:U162" si="127">V160+X160</f>
        <v>855</v>
      </c>
      <c r="V160" s="185">
        <v>855</v>
      </c>
      <c r="W160" s="185">
        <v>712</v>
      </c>
      <c r="X160" s="186"/>
      <c r="Z160" s="25"/>
      <c r="AA160" s="25"/>
      <c r="AB160" s="25"/>
      <c r="AC160" s="25"/>
    </row>
    <row r="161" spans="1:75" s="4" customFormat="1" ht="21" customHeight="1" x14ac:dyDescent="0.2">
      <c r="A161" s="378"/>
      <c r="B161" s="422"/>
      <c r="C161" s="407"/>
      <c r="D161" s="423"/>
      <c r="E161" s="457"/>
      <c r="F161" s="442"/>
      <c r="G161" s="442"/>
      <c r="H161" s="229" t="s">
        <v>117</v>
      </c>
      <c r="I161" s="98">
        <f t="shared" si="125"/>
        <v>1.907</v>
      </c>
      <c r="J161" s="168">
        <v>1.907</v>
      </c>
      <c r="K161" s="168"/>
      <c r="L161" s="169"/>
      <c r="M161" s="98">
        <f t="shared" si="116"/>
        <v>0</v>
      </c>
      <c r="N161" s="168"/>
      <c r="O161" s="168"/>
      <c r="P161" s="169"/>
      <c r="Q161" s="98">
        <f t="shared" si="126"/>
        <v>0</v>
      </c>
      <c r="R161" s="168"/>
      <c r="S161" s="168"/>
      <c r="T161" s="169"/>
      <c r="U161" s="98">
        <f t="shared" si="127"/>
        <v>0</v>
      </c>
      <c r="V161" s="168"/>
      <c r="W161" s="168"/>
      <c r="X161" s="169"/>
      <c r="Y161" s="1"/>
      <c r="Z161" s="25"/>
      <c r="AA161" s="25"/>
      <c r="AB161" s="25"/>
      <c r="AC161" s="25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25">
      <c r="A162" s="378"/>
      <c r="B162" s="422"/>
      <c r="C162" s="407"/>
      <c r="D162" s="423"/>
      <c r="E162" s="457"/>
      <c r="F162" s="442"/>
      <c r="G162" s="442"/>
      <c r="H162" s="120" t="s">
        <v>18</v>
      </c>
      <c r="I162" s="98">
        <f t="shared" si="125"/>
        <v>67.8</v>
      </c>
      <c r="J162" s="168">
        <v>58.8</v>
      </c>
      <c r="K162" s="168">
        <v>13.9</v>
      </c>
      <c r="L162" s="169">
        <v>9</v>
      </c>
      <c r="M162" s="98">
        <f>N162+P162</f>
        <v>104.6</v>
      </c>
      <c r="N162" s="328">
        <v>104.6</v>
      </c>
      <c r="O162" s="168">
        <v>16.899999999999999</v>
      </c>
      <c r="P162" s="169"/>
      <c r="Q162" s="98">
        <f t="shared" si="126"/>
        <v>106</v>
      </c>
      <c r="R162" s="168">
        <v>106</v>
      </c>
      <c r="S162" s="168">
        <v>16</v>
      </c>
      <c r="T162" s="169"/>
      <c r="U162" s="98">
        <f t="shared" si="127"/>
        <v>108</v>
      </c>
      <c r="V162" s="168">
        <v>108</v>
      </c>
      <c r="W162" s="168">
        <v>16.8</v>
      </c>
      <c r="X162" s="169"/>
      <c r="Z162" s="25"/>
      <c r="AA162" s="25"/>
      <c r="AB162" s="25"/>
      <c r="AC162" s="25"/>
    </row>
    <row r="163" spans="1:75" ht="19.5" customHeight="1" thickBot="1" x14ac:dyDescent="0.25">
      <c r="A163" s="379"/>
      <c r="B163" s="422"/>
      <c r="C163" s="407"/>
      <c r="D163" s="423"/>
      <c r="E163" s="457"/>
      <c r="F163" s="453" t="s">
        <v>19</v>
      </c>
      <c r="G163" s="454"/>
      <c r="H163" s="454"/>
      <c r="I163" s="110">
        <f>J163+L163</f>
        <v>833.20699999999999</v>
      </c>
      <c r="J163" s="111">
        <f>SUM(J159:J162)</f>
        <v>824.20699999999999</v>
      </c>
      <c r="K163" s="111">
        <f>SUM(K159:K162)</f>
        <v>661.19999999999993</v>
      </c>
      <c r="L163" s="112">
        <f>SUM(L159:L162)</f>
        <v>9</v>
      </c>
      <c r="M163" s="110">
        <f t="shared" si="116"/>
        <v>1205.8999999999996</v>
      </c>
      <c r="N163" s="111">
        <f>SUM(N159:N162)</f>
        <v>1203.2999999999997</v>
      </c>
      <c r="O163" s="111">
        <f>SUM(O159:O162)</f>
        <v>970.49999999999989</v>
      </c>
      <c r="P163" s="112">
        <f>SUM(P159:P162)</f>
        <v>2.6</v>
      </c>
      <c r="Q163" s="110">
        <f>R163+T163</f>
        <v>1248</v>
      </c>
      <c r="R163" s="111">
        <f>SUM(R159:R162)</f>
        <v>1248</v>
      </c>
      <c r="S163" s="111">
        <f>SUM(S159:S162)</f>
        <v>1010</v>
      </c>
      <c r="T163" s="112">
        <f>SUM(T159:T162)</f>
        <v>0</v>
      </c>
      <c r="U163" s="110">
        <f>V163+X163</f>
        <v>1298</v>
      </c>
      <c r="V163" s="111">
        <f>SUM(V159:V162)</f>
        <v>1298</v>
      </c>
      <c r="W163" s="111">
        <f>SUM(W159:W162)</f>
        <v>1049.8</v>
      </c>
      <c r="X163" s="112">
        <f>SUM(X159:X162)</f>
        <v>0</v>
      </c>
      <c r="Z163" s="25"/>
      <c r="AA163" s="25"/>
      <c r="AB163" s="25"/>
      <c r="AC163" s="25"/>
    </row>
    <row r="164" spans="1:75" s="4" customFormat="1" ht="24" customHeight="1" x14ac:dyDescent="0.2">
      <c r="A164" s="421">
        <v>1</v>
      </c>
      <c r="B164" s="422">
        <v>1</v>
      </c>
      <c r="C164" s="407">
        <v>27</v>
      </c>
      <c r="D164" s="423" t="s">
        <v>122</v>
      </c>
      <c r="E164" s="457" t="s">
        <v>207</v>
      </c>
      <c r="F164" s="442" t="s">
        <v>51</v>
      </c>
      <c r="G164" s="442" t="s">
        <v>60</v>
      </c>
      <c r="H164" s="167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/>
      <c r="AA164" s="25"/>
      <c r="AB164" s="25"/>
      <c r="AC164" s="25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">
      <c r="A165" s="378"/>
      <c r="B165" s="422"/>
      <c r="C165" s="407"/>
      <c r="D165" s="423"/>
      <c r="E165" s="457"/>
      <c r="F165" s="442"/>
      <c r="G165" s="442"/>
      <c r="H165" s="158" t="s">
        <v>17</v>
      </c>
      <c r="I165" s="86">
        <f t="shared" ref="I165:I166" si="128">J165+L165</f>
        <v>192.8</v>
      </c>
      <c r="J165" s="165">
        <v>192.8</v>
      </c>
      <c r="K165" s="165">
        <v>168.4</v>
      </c>
      <c r="L165" s="166"/>
      <c r="M165" s="86">
        <f t="shared" si="116"/>
        <v>0</v>
      </c>
      <c r="N165" s="185"/>
      <c r="O165" s="185"/>
      <c r="P165" s="186"/>
      <c r="Q165" s="86">
        <f t="shared" ref="Q165:Q166" si="129">R165+T165</f>
        <v>0</v>
      </c>
      <c r="R165" s="238"/>
      <c r="S165" s="238"/>
      <c r="T165" s="239"/>
      <c r="U165" s="86">
        <f t="shared" ref="U165:U166" si="130">V165+X165</f>
        <v>0</v>
      </c>
      <c r="V165" s="185"/>
      <c r="W165" s="185"/>
      <c r="X165" s="186"/>
      <c r="Z165" s="25"/>
      <c r="AA165" s="25"/>
      <c r="AB165" s="25"/>
      <c r="AC165" s="25"/>
    </row>
    <row r="166" spans="1:75" ht="24" customHeight="1" thickBot="1" x14ac:dyDescent="0.25">
      <c r="A166" s="378"/>
      <c r="B166" s="422"/>
      <c r="C166" s="407"/>
      <c r="D166" s="423"/>
      <c r="E166" s="457"/>
      <c r="F166" s="442"/>
      <c r="G166" s="442"/>
      <c r="H166" s="158" t="s">
        <v>18</v>
      </c>
      <c r="I166" s="98">
        <f t="shared" si="128"/>
        <v>20</v>
      </c>
      <c r="J166" s="168">
        <v>20</v>
      </c>
      <c r="K166" s="168">
        <v>3.6</v>
      </c>
      <c r="L166" s="169"/>
      <c r="M166" s="98">
        <f t="shared" si="116"/>
        <v>0</v>
      </c>
      <c r="N166" s="168"/>
      <c r="O166" s="168"/>
      <c r="P166" s="169"/>
      <c r="Q166" s="98">
        <f t="shared" si="129"/>
        <v>0</v>
      </c>
      <c r="R166" s="168"/>
      <c r="S166" s="168"/>
      <c r="T166" s="169"/>
      <c r="U166" s="98">
        <f t="shared" si="130"/>
        <v>0</v>
      </c>
      <c r="V166" s="168"/>
      <c r="W166" s="168"/>
      <c r="X166" s="169"/>
      <c r="Z166" s="25"/>
      <c r="AA166" s="25"/>
      <c r="AB166" s="25"/>
      <c r="AC166" s="25"/>
    </row>
    <row r="167" spans="1:75" ht="31.5" customHeight="1" thickBot="1" x14ac:dyDescent="0.25">
      <c r="A167" s="379"/>
      <c r="B167" s="422"/>
      <c r="C167" s="407"/>
      <c r="D167" s="423"/>
      <c r="E167" s="457"/>
      <c r="F167" s="453" t="s">
        <v>19</v>
      </c>
      <c r="G167" s="454"/>
      <c r="H167" s="454"/>
      <c r="I167" s="110">
        <f t="shared" ref="I167:I194" si="131">J167+L167</f>
        <v>286.3</v>
      </c>
      <c r="J167" s="111">
        <f>SUM(J164:J166)</f>
        <v>286.3</v>
      </c>
      <c r="K167" s="111">
        <f>SUM(K164:K166)</f>
        <v>239.4</v>
      </c>
      <c r="L167" s="112">
        <f>SUM(L164:L166)</f>
        <v>0</v>
      </c>
      <c r="M167" s="110">
        <f t="shared" si="116"/>
        <v>0</v>
      </c>
      <c r="N167" s="111">
        <f>SUM(N164:N166)</f>
        <v>0</v>
      </c>
      <c r="O167" s="111">
        <f>SUM(O164:O166)</f>
        <v>0</v>
      </c>
      <c r="P167" s="112">
        <f>SUM(P164:P166)</f>
        <v>0</v>
      </c>
      <c r="Q167" s="110">
        <f>R167+T167</f>
        <v>0</v>
      </c>
      <c r="R167" s="111">
        <f>SUM(R164:R166)</f>
        <v>0</v>
      </c>
      <c r="S167" s="111">
        <f>SUM(S164:S166)</f>
        <v>0</v>
      </c>
      <c r="T167" s="112">
        <f>SUM(T164:T166)</f>
        <v>0</v>
      </c>
      <c r="U167" s="110">
        <f>V167+X167</f>
        <v>0</v>
      </c>
      <c r="V167" s="111">
        <f>SUM(V164:V166)</f>
        <v>0</v>
      </c>
      <c r="W167" s="111">
        <f>SUM(W164:W166)</f>
        <v>0</v>
      </c>
      <c r="X167" s="112">
        <f>SUM(X164:X166)</f>
        <v>0</v>
      </c>
      <c r="Z167" s="25"/>
      <c r="AA167" s="25"/>
      <c r="AB167" s="25"/>
      <c r="AC167" s="25"/>
    </row>
    <row r="168" spans="1:75" ht="27" customHeight="1" x14ac:dyDescent="0.2">
      <c r="A168" s="421">
        <v>1</v>
      </c>
      <c r="B168" s="422">
        <v>1</v>
      </c>
      <c r="C168" s="407">
        <v>28</v>
      </c>
      <c r="D168" s="423" t="s">
        <v>148</v>
      </c>
      <c r="E168" s="457" t="s">
        <v>211</v>
      </c>
      <c r="F168" s="442" t="s">
        <v>149</v>
      </c>
      <c r="G168" s="442" t="s">
        <v>61</v>
      </c>
      <c r="H168" s="167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/>
      <c r="AA168" s="25"/>
      <c r="AB168" s="25"/>
      <c r="AC168" s="25"/>
    </row>
    <row r="169" spans="1:75" ht="27.75" customHeight="1" x14ac:dyDescent="0.2">
      <c r="A169" s="378"/>
      <c r="B169" s="422"/>
      <c r="C169" s="407"/>
      <c r="D169" s="423"/>
      <c r="E169" s="457"/>
      <c r="F169" s="442"/>
      <c r="G169" s="442"/>
      <c r="H169" s="158" t="s">
        <v>17</v>
      </c>
      <c r="I169" s="86">
        <f t="shared" si="131"/>
        <v>114.5</v>
      </c>
      <c r="J169" s="165">
        <v>114.5</v>
      </c>
      <c r="K169" s="165">
        <v>86.4</v>
      </c>
      <c r="L169" s="166"/>
      <c r="M169" s="86">
        <f t="shared" si="116"/>
        <v>0</v>
      </c>
      <c r="N169" s="185"/>
      <c r="O169" s="185"/>
      <c r="P169" s="186"/>
      <c r="Q169" s="86">
        <f t="shared" ref="Q169:Q170" si="132">R169+T169</f>
        <v>0</v>
      </c>
      <c r="R169" s="238"/>
      <c r="S169" s="238"/>
      <c r="T169" s="239"/>
      <c r="U169" s="86">
        <f t="shared" ref="U169:U170" si="133">V169+X169</f>
        <v>0</v>
      </c>
      <c r="V169" s="185"/>
      <c r="W169" s="185"/>
      <c r="X169" s="186"/>
      <c r="Z169" s="25"/>
      <c r="AA169" s="25"/>
      <c r="AB169" s="25"/>
      <c r="AC169" s="25"/>
    </row>
    <row r="170" spans="1:75" ht="24" customHeight="1" thickBot="1" x14ac:dyDescent="0.25">
      <c r="A170" s="378"/>
      <c r="B170" s="422"/>
      <c r="C170" s="407"/>
      <c r="D170" s="423"/>
      <c r="E170" s="457"/>
      <c r="F170" s="442"/>
      <c r="G170" s="442"/>
      <c r="H170" s="158" t="s">
        <v>18</v>
      </c>
      <c r="I170" s="98">
        <f t="shared" si="131"/>
        <v>9.1999999999999993</v>
      </c>
      <c r="J170" s="168">
        <v>9.1999999999999993</v>
      </c>
      <c r="K170" s="168">
        <v>1.4</v>
      </c>
      <c r="L170" s="169"/>
      <c r="M170" s="98">
        <f t="shared" si="116"/>
        <v>0</v>
      </c>
      <c r="N170" s="168"/>
      <c r="O170" s="168"/>
      <c r="P170" s="169"/>
      <c r="Q170" s="98">
        <f t="shared" si="132"/>
        <v>0</v>
      </c>
      <c r="R170" s="168"/>
      <c r="S170" s="168"/>
      <c r="T170" s="169"/>
      <c r="U170" s="98">
        <f t="shared" si="133"/>
        <v>0</v>
      </c>
      <c r="V170" s="168"/>
      <c r="W170" s="168"/>
      <c r="X170" s="169"/>
      <c r="Z170" s="25"/>
      <c r="AA170" s="25"/>
      <c r="AB170" s="25"/>
      <c r="AC170" s="25"/>
    </row>
    <row r="171" spans="1:75" ht="25.5" customHeight="1" thickBot="1" x14ac:dyDescent="0.25">
      <c r="A171" s="379"/>
      <c r="B171" s="422"/>
      <c r="C171" s="407"/>
      <c r="D171" s="423"/>
      <c r="E171" s="457"/>
      <c r="F171" s="453" t="s">
        <v>19</v>
      </c>
      <c r="G171" s="454"/>
      <c r="H171" s="454"/>
      <c r="I171" s="110">
        <f t="shared" si="131"/>
        <v>163.90899999999999</v>
      </c>
      <c r="J171" s="111">
        <f>SUM(J168:J170)</f>
        <v>163.90899999999999</v>
      </c>
      <c r="K171" s="111">
        <f>SUM(K168:K170)</f>
        <v>124.80000000000001</v>
      </c>
      <c r="L171" s="112">
        <f>SUM(L168:L170)</f>
        <v>0</v>
      </c>
      <c r="M171" s="110">
        <f t="shared" si="116"/>
        <v>0</v>
      </c>
      <c r="N171" s="111">
        <f>SUM(N168:N170)</f>
        <v>0</v>
      </c>
      <c r="O171" s="111">
        <f>SUM(O168:O170)</f>
        <v>0</v>
      </c>
      <c r="P171" s="112">
        <f>SUM(P168:P170)</f>
        <v>0</v>
      </c>
      <c r="Q171" s="110">
        <f>R171+T171</f>
        <v>0</v>
      </c>
      <c r="R171" s="111">
        <f>SUM(R168:R170)</f>
        <v>0</v>
      </c>
      <c r="S171" s="111">
        <f>SUM(S168:S170)</f>
        <v>0</v>
      </c>
      <c r="T171" s="112">
        <f>SUM(T168:T170)</f>
        <v>0</v>
      </c>
      <c r="U171" s="110">
        <f>V171+X171</f>
        <v>0</v>
      </c>
      <c r="V171" s="111">
        <f>SUM(V168:V170)</f>
        <v>0</v>
      </c>
      <c r="W171" s="111">
        <f>SUM(W168:W170)</f>
        <v>0</v>
      </c>
      <c r="X171" s="112">
        <f>SUM(X168:X170)</f>
        <v>0</v>
      </c>
      <c r="Z171" s="25"/>
      <c r="AA171" s="25"/>
      <c r="AB171" s="25"/>
      <c r="AC171" s="25"/>
    </row>
    <row r="172" spans="1:75" ht="12.75" x14ac:dyDescent="0.2">
      <c r="A172" s="421">
        <v>1</v>
      </c>
      <c r="B172" s="422">
        <v>1</v>
      </c>
      <c r="C172" s="407">
        <v>29</v>
      </c>
      <c r="D172" s="423" t="s">
        <v>62</v>
      </c>
      <c r="E172" s="457" t="s">
        <v>212</v>
      </c>
      <c r="F172" s="442" t="s">
        <v>49</v>
      </c>
      <c r="G172" s="442" t="s">
        <v>63</v>
      </c>
      <c r="H172" s="167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18">
        <f>N172+P172</f>
        <v>358.29999999999995</v>
      </c>
      <c r="N172" s="226">
        <f>346+2.9+9.4</f>
        <v>358.29999999999995</v>
      </c>
      <c r="O172" s="80">
        <f>331.3+9.3</f>
        <v>340.6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/>
      <c r="AA172" s="25"/>
      <c r="AB172" s="25"/>
      <c r="AC172" s="25"/>
    </row>
    <row r="173" spans="1:75" ht="26.25" customHeight="1" x14ac:dyDescent="0.2">
      <c r="A173" s="378"/>
      <c r="B173" s="422"/>
      <c r="C173" s="407"/>
      <c r="D173" s="423"/>
      <c r="E173" s="457"/>
      <c r="F173" s="442"/>
      <c r="G173" s="442"/>
      <c r="H173" s="30" t="s">
        <v>236</v>
      </c>
      <c r="I173" s="73">
        <f>J173+L173</f>
        <v>0.8</v>
      </c>
      <c r="J173" s="80">
        <v>0.8</v>
      </c>
      <c r="K173" s="80"/>
      <c r="L173" s="54"/>
      <c r="M173" s="318">
        <v>2.2999999999999998</v>
      </c>
      <c r="N173" s="226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/>
      <c r="AA173" s="25"/>
      <c r="AB173" s="25"/>
      <c r="AC173" s="25"/>
    </row>
    <row r="174" spans="1:75" ht="26.25" customHeight="1" x14ac:dyDescent="0.2">
      <c r="A174" s="378"/>
      <c r="B174" s="422"/>
      <c r="C174" s="407"/>
      <c r="D174" s="423"/>
      <c r="E174" s="457"/>
      <c r="F174" s="442"/>
      <c r="G174" s="442"/>
      <c r="H174" s="30" t="s">
        <v>117</v>
      </c>
      <c r="I174" s="73"/>
      <c r="J174" s="80"/>
      <c r="K174" s="80"/>
      <c r="L174" s="54"/>
      <c r="M174" s="318">
        <f>N174+P174</f>
        <v>1.8</v>
      </c>
      <c r="N174" s="226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/>
      <c r="AA174" s="25"/>
      <c r="AB174" s="25"/>
      <c r="AC174" s="25"/>
    </row>
    <row r="175" spans="1:75" ht="26.25" customHeight="1" x14ac:dyDescent="0.2">
      <c r="A175" s="378"/>
      <c r="B175" s="422"/>
      <c r="C175" s="407"/>
      <c r="D175" s="423"/>
      <c r="E175" s="457"/>
      <c r="F175" s="442"/>
      <c r="G175" s="442"/>
      <c r="H175" s="372" t="s">
        <v>237</v>
      </c>
      <c r="I175" s="73"/>
      <c r="J175" s="80"/>
      <c r="K175" s="80"/>
      <c r="L175" s="54"/>
      <c r="M175" s="318">
        <f>N175+P175</f>
        <v>1.2</v>
      </c>
      <c r="N175" s="226">
        <v>1.2</v>
      </c>
      <c r="O175" s="80">
        <v>1.2</v>
      </c>
      <c r="P175" s="54"/>
      <c r="Q175" s="73"/>
      <c r="R175" s="80"/>
      <c r="S175" s="80"/>
      <c r="T175" s="54"/>
      <c r="U175" s="73"/>
      <c r="V175" s="80"/>
      <c r="W175" s="80"/>
      <c r="X175" s="54"/>
      <c r="Z175" s="25"/>
      <c r="AA175" s="25"/>
      <c r="AB175" s="25"/>
      <c r="AC175" s="25"/>
    </row>
    <row r="176" spans="1:75" ht="12.75" x14ac:dyDescent="0.2">
      <c r="A176" s="378"/>
      <c r="B176" s="422"/>
      <c r="C176" s="407"/>
      <c r="D176" s="423"/>
      <c r="E176" s="457"/>
      <c r="F176" s="442"/>
      <c r="G176" s="442"/>
      <c r="H176" s="158" t="s">
        <v>17</v>
      </c>
      <c r="I176" s="86">
        <f t="shared" si="131"/>
        <v>472.1</v>
      </c>
      <c r="J176" s="165">
        <v>472.1</v>
      </c>
      <c r="K176" s="165">
        <v>357.8</v>
      </c>
      <c r="L176" s="166"/>
      <c r="M176" s="86">
        <f t="shared" ref="M176:M181" si="136">N176+P176</f>
        <v>520.69999999999993</v>
      </c>
      <c r="N176" s="185">
        <f>517.9-4.5+4</f>
        <v>517.4</v>
      </c>
      <c r="O176" s="185">
        <v>401.6</v>
      </c>
      <c r="P176" s="186">
        <v>3.3</v>
      </c>
      <c r="Q176" s="86">
        <f t="shared" ref="Q176:Q189" si="137">R176+T176</f>
        <v>576</v>
      </c>
      <c r="R176" s="238">
        <v>576</v>
      </c>
      <c r="S176" s="238">
        <v>456</v>
      </c>
      <c r="T176" s="239"/>
      <c r="U176" s="86">
        <f t="shared" ref="U176:U189" si="138">V176+X176</f>
        <v>605</v>
      </c>
      <c r="V176" s="185">
        <v>605</v>
      </c>
      <c r="W176" s="185">
        <v>479</v>
      </c>
      <c r="X176" s="186"/>
      <c r="Z176" s="25"/>
      <c r="AA176" s="25"/>
      <c r="AB176" s="25"/>
      <c r="AC176" s="25"/>
    </row>
    <row r="177" spans="1:75" ht="13.5" thickBot="1" x14ac:dyDescent="0.25">
      <c r="A177" s="378"/>
      <c r="B177" s="422"/>
      <c r="C177" s="407"/>
      <c r="D177" s="423"/>
      <c r="E177" s="457"/>
      <c r="F177" s="442"/>
      <c r="G177" s="442"/>
      <c r="H177" s="158" t="s">
        <v>18</v>
      </c>
      <c r="I177" s="98">
        <f t="shared" si="131"/>
        <v>40.4</v>
      </c>
      <c r="J177" s="168">
        <v>40.4</v>
      </c>
      <c r="K177" s="168">
        <v>6.4</v>
      </c>
      <c r="L177" s="169"/>
      <c r="M177" s="98">
        <f t="shared" si="136"/>
        <v>46.4</v>
      </c>
      <c r="N177" s="168">
        <v>46.4</v>
      </c>
      <c r="O177" s="168">
        <v>7.4</v>
      </c>
      <c r="P177" s="169"/>
      <c r="Q177" s="98">
        <f t="shared" si="137"/>
        <v>46.4</v>
      </c>
      <c r="R177" s="168">
        <v>46.4</v>
      </c>
      <c r="S177" s="168">
        <v>7</v>
      </c>
      <c r="T177" s="169"/>
      <c r="U177" s="98">
        <f t="shared" si="138"/>
        <v>50</v>
      </c>
      <c r="V177" s="168">
        <v>50</v>
      </c>
      <c r="W177" s="168">
        <v>8</v>
      </c>
      <c r="X177" s="169"/>
      <c r="Z177" s="25"/>
      <c r="AA177" s="25"/>
      <c r="AB177" s="25"/>
      <c r="AC177" s="25"/>
    </row>
    <row r="178" spans="1:75" ht="24" customHeight="1" thickBot="1" x14ac:dyDescent="0.25">
      <c r="A178" s="379"/>
      <c r="B178" s="422"/>
      <c r="C178" s="407"/>
      <c r="D178" s="423"/>
      <c r="E178" s="457"/>
      <c r="F178" s="453" t="s">
        <v>19</v>
      </c>
      <c r="G178" s="410"/>
      <c r="H178" s="410"/>
      <c r="I178" s="58">
        <f t="shared" si="131"/>
        <v>808</v>
      </c>
      <c r="J178" s="111">
        <f>SUM(J172:J177)</f>
        <v>808</v>
      </c>
      <c r="K178" s="111">
        <f>SUM(K172:K177)</f>
        <v>642.80000000000007</v>
      </c>
      <c r="L178" s="112">
        <f>SUM(L172:L177)</f>
        <v>0</v>
      </c>
      <c r="M178" s="110">
        <f>N178+P178</f>
        <v>930.69999999999993</v>
      </c>
      <c r="N178" s="111">
        <f>SUM(N172:N177)</f>
        <v>927.4</v>
      </c>
      <c r="O178" s="111">
        <f>SUM(O172:O177)</f>
        <v>750.80000000000007</v>
      </c>
      <c r="P178" s="112">
        <f>SUM(P172:P177)</f>
        <v>3.3</v>
      </c>
      <c r="Q178" s="110">
        <f t="shared" si="137"/>
        <v>950.4</v>
      </c>
      <c r="R178" s="111">
        <f>SUM(R172:R177)</f>
        <v>950.4</v>
      </c>
      <c r="S178" s="111">
        <f>SUM(S172:S177)</f>
        <v>775</v>
      </c>
      <c r="T178" s="112">
        <f>SUM(T172:T177)</f>
        <v>0</v>
      </c>
      <c r="U178" s="110">
        <f t="shared" si="138"/>
        <v>990</v>
      </c>
      <c r="V178" s="111">
        <f>SUM(V172:V177)</f>
        <v>990</v>
      </c>
      <c r="W178" s="111">
        <f>SUM(W172:W177)</f>
        <v>805</v>
      </c>
      <c r="X178" s="112">
        <f>SUM(X172:X177)</f>
        <v>0</v>
      </c>
      <c r="Z178" s="25"/>
      <c r="AA178" s="25"/>
      <c r="AB178" s="25"/>
      <c r="AC178" s="25"/>
    </row>
    <row r="179" spans="1:75" ht="22.5" customHeight="1" x14ac:dyDescent="0.2">
      <c r="A179" s="421">
        <v>1</v>
      </c>
      <c r="B179" s="422">
        <v>1</v>
      </c>
      <c r="C179" s="407">
        <v>30</v>
      </c>
      <c r="D179" s="423" t="s">
        <v>116</v>
      </c>
      <c r="E179" s="611">
        <v>6</v>
      </c>
      <c r="F179" s="405" t="s">
        <v>51</v>
      </c>
      <c r="G179" s="471" t="s">
        <v>64</v>
      </c>
      <c r="H179" s="281" t="s">
        <v>17</v>
      </c>
      <c r="I179" s="283">
        <f t="shared" si="131"/>
        <v>547.6</v>
      </c>
      <c r="J179" s="94">
        <v>547.6</v>
      </c>
      <c r="K179" s="68">
        <v>0</v>
      </c>
      <c r="L179" s="69">
        <v>0</v>
      </c>
      <c r="M179" s="318">
        <f>N179+P179</f>
        <v>895</v>
      </c>
      <c r="N179" s="226">
        <f>550+345</f>
        <v>895</v>
      </c>
      <c r="O179" s="68">
        <v>0</v>
      </c>
      <c r="P179" s="54">
        <v>0</v>
      </c>
      <c r="Q179" s="73">
        <f t="shared" si="137"/>
        <v>1000</v>
      </c>
      <c r="R179" s="80">
        <v>1000</v>
      </c>
      <c r="S179" s="80">
        <v>0</v>
      </c>
      <c r="T179" s="54">
        <v>0</v>
      </c>
      <c r="U179" s="73">
        <f t="shared" si="138"/>
        <v>1000</v>
      </c>
      <c r="V179" s="80">
        <v>1000</v>
      </c>
      <c r="W179" s="80">
        <v>0</v>
      </c>
      <c r="X179" s="54">
        <v>0</v>
      </c>
      <c r="Z179" s="25"/>
      <c r="AA179" s="25"/>
      <c r="AB179" s="25"/>
      <c r="AC179" s="25"/>
    </row>
    <row r="180" spans="1:75" ht="22.5" customHeight="1" x14ac:dyDescent="0.2">
      <c r="A180" s="378"/>
      <c r="B180" s="422"/>
      <c r="C180" s="407"/>
      <c r="D180" s="423"/>
      <c r="E180" s="611"/>
      <c r="F180" s="405"/>
      <c r="G180" s="472"/>
      <c r="H180" s="65" t="s">
        <v>257</v>
      </c>
      <c r="I180" s="284"/>
      <c r="J180" s="60"/>
      <c r="K180" s="71"/>
      <c r="L180" s="72"/>
      <c r="M180" s="70">
        <f t="shared" si="136"/>
        <v>220</v>
      </c>
      <c r="N180" s="71">
        <v>220</v>
      </c>
      <c r="O180" s="71"/>
      <c r="P180" s="169"/>
      <c r="Q180" s="98"/>
      <c r="R180" s="168"/>
      <c r="S180" s="168"/>
      <c r="T180" s="169"/>
      <c r="U180" s="98"/>
      <c r="V180" s="63"/>
      <c r="W180" s="274"/>
      <c r="X180" s="275"/>
      <c r="Z180" s="25"/>
      <c r="AA180" s="25"/>
      <c r="AB180" s="25"/>
      <c r="AC180" s="25"/>
    </row>
    <row r="181" spans="1:75" ht="22.5" customHeight="1" x14ac:dyDescent="0.2">
      <c r="A181" s="378"/>
      <c r="B181" s="422"/>
      <c r="C181" s="407"/>
      <c r="D181" s="423"/>
      <c r="E181" s="611"/>
      <c r="F181" s="405"/>
      <c r="G181" s="472"/>
      <c r="H181" s="39" t="s">
        <v>143</v>
      </c>
      <c r="I181" s="285"/>
      <c r="J181" s="60"/>
      <c r="K181" s="60"/>
      <c r="L181" s="62"/>
      <c r="M181" s="61">
        <f t="shared" si="136"/>
        <v>242</v>
      </c>
      <c r="N181" s="60">
        <v>242</v>
      </c>
      <c r="O181" s="60"/>
      <c r="P181" s="275"/>
      <c r="Q181" s="86"/>
      <c r="R181" s="274"/>
      <c r="S181" s="274"/>
      <c r="T181" s="275"/>
      <c r="U181" s="86"/>
      <c r="V181" s="274"/>
      <c r="W181" s="274"/>
      <c r="X181" s="275"/>
      <c r="Z181" s="25"/>
      <c r="AA181" s="25"/>
      <c r="AB181" s="25"/>
      <c r="AC181" s="25"/>
    </row>
    <row r="182" spans="1:75" ht="21" customHeight="1" thickBot="1" x14ac:dyDescent="0.25">
      <c r="A182" s="378"/>
      <c r="B182" s="422"/>
      <c r="C182" s="407"/>
      <c r="D182" s="423"/>
      <c r="E182" s="611"/>
      <c r="F182" s="405"/>
      <c r="G182" s="473"/>
      <c r="H182" s="276" t="s">
        <v>133</v>
      </c>
      <c r="I182" s="286">
        <f>J182+L182</f>
        <v>19.7</v>
      </c>
      <c r="J182" s="173">
        <v>19.7</v>
      </c>
      <c r="K182" s="63"/>
      <c r="L182" s="49"/>
      <c r="M182" s="64">
        <f>N182+P182</f>
        <v>177.60000000000002</v>
      </c>
      <c r="N182" s="63">
        <f>64.2+113.4</f>
        <v>177.60000000000002</v>
      </c>
      <c r="O182" s="63"/>
      <c r="P182" s="49"/>
      <c r="Q182" s="64">
        <f t="shared" si="137"/>
        <v>60.2</v>
      </c>
      <c r="R182" s="63">
        <v>60.2</v>
      </c>
      <c r="S182" s="63"/>
      <c r="T182" s="49"/>
      <c r="U182" s="64">
        <f t="shared" si="138"/>
        <v>61.5</v>
      </c>
      <c r="V182" s="63">
        <v>61.5</v>
      </c>
      <c r="W182" s="63"/>
      <c r="X182" s="49"/>
      <c r="Z182" s="25"/>
      <c r="AA182" s="25"/>
      <c r="AB182" s="25"/>
      <c r="AC182" s="25"/>
    </row>
    <row r="183" spans="1:75" ht="37.5" customHeight="1" thickBot="1" x14ac:dyDescent="0.25">
      <c r="A183" s="379"/>
      <c r="B183" s="422"/>
      <c r="C183" s="407"/>
      <c r="D183" s="423"/>
      <c r="E183" s="611"/>
      <c r="F183" s="453" t="s">
        <v>19</v>
      </c>
      <c r="G183" s="508"/>
      <c r="H183" s="508"/>
      <c r="I183" s="154">
        <f t="shared" si="131"/>
        <v>567.30000000000007</v>
      </c>
      <c r="J183" s="111">
        <f>SUM(J179:J182)</f>
        <v>567.30000000000007</v>
      </c>
      <c r="K183" s="111">
        <f>SUM(K179:K182)</f>
        <v>0</v>
      </c>
      <c r="L183" s="111">
        <f>SUM(L179:L182)</f>
        <v>0</v>
      </c>
      <c r="M183" s="110">
        <f t="shared" ref="M183:M189" si="139">N183+P183</f>
        <v>1534.6</v>
      </c>
      <c r="N183" s="111">
        <f>SUM(N179:N182)</f>
        <v>1534.6</v>
      </c>
      <c r="O183" s="111">
        <v>0</v>
      </c>
      <c r="P183" s="112">
        <v>0</v>
      </c>
      <c r="Q183" s="110">
        <f t="shared" si="137"/>
        <v>1060.2</v>
      </c>
      <c r="R183" s="111">
        <f>R179+R182</f>
        <v>1060.2</v>
      </c>
      <c r="S183" s="111">
        <v>0</v>
      </c>
      <c r="T183" s="112">
        <v>0</v>
      </c>
      <c r="U183" s="110">
        <f t="shared" si="138"/>
        <v>1061.5</v>
      </c>
      <c r="V183" s="111">
        <f>V179+V182</f>
        <v>1061.5</v>
      </c>
      <c r="W183" s="111">
        <v>0</v>
      </c>
      <c r="X183" s="112">
        <v>0</v>
      </c>
      <c r="Z183" s="25"/>
      <c r="AA183" s="25"/>
      <c r="AB183" s="25"/>
      <c r="AC183" s="25"/>
    </row>
    <row r="184" spans="1:75" ht="24" customHeight="1" x14ac:dyDescent="0.2">
      <c r="A184" s="378">
        <v>1</v>
      </c>
      <c r="B184" s="439">
        <v>1</v>
      </c>
      <c r="C184" s="458">
        <v>31</v>
      </c>
      <c r="D184" s="404" t="s">
        <v>65</v>
      </c>
      <c r="E184" s="462">
        <v>6</v>
      </c>
      <c r="F184" s="471" t="s">
        <v>66</v>
      </c>
      <c r="G184" s="482" t="s">
        <v>67</v>
      </c>
      <c r="H184" s="158" t="s">
        <v>117</v>
      </c>
      <c r="I184" s="98"/>
      <c r="J184" s="168"/>
      <c r="K184" s="168"/>
      <c r="L184" s="169"/>
      <c r="M184" s="98">
        <f t="shared" si="139"/>
        <v>0</v>
      </c>
      <c r="N184" s="168">
        <v>0</v>
      </c>
      <c r="O184" s="168"/>
      <c r="P184" s="169"/>
      <c r="Q184" s="98">
        <f t="shared" si="137"/>
        <v>0</v>
      </c>
      <c r="R184" s="168"/>
      <c r="S184" s="168"/>
      <c r="T184" s="169"/>
      <c r="U184" s="98">
        <f t="shared" si="138"/>
        <v>0</v>
      </c>
      <c r="V184" s="168"/>
      <c r="W184" s="168"/>
      <c r="X184" s="169"/>
      <c r="Z184" s="25"/>
      <c r="AA184" s="25"/>
      <c r="AB184" s="25"/>
      <c r="AC184" s="25"/>
    </row>
    <row r="185" spans="1:75" ht="24" customHeight="1" x14ac:dyDescent="0.2">
      <c r="A185" s="378"/>
      <c r="B185" s="441"/>
      <c r="C185" s="459"/>
      <c r="D185" s="404"/>
      <c r="E185" s="463"/>
      <c r="F185" s="472"/>
      <c r="G185" s="483"/>
      <c r="H185" s="350" t="s">
        <v>17</v>
      </c>
      <c r="I185" s="98"/>
      <c r="J185" s="168"/>
      <c r="K185" s="168"/>
      <c r="L185" s="169"/>
      <c r="M185" s="70">
        <f>N185+P185</f>
        <v>0</v>
      </c>
      <c r="N185" s="71">
        <v>0</v>
      </c>
      <c r="O185" s="168"/>
      <c r="P185" s="169"/>
      <c r="Q185" s="98"/>
      <c r="R185" s="168"/>
      <c r="S185" s="168"/>
      <c r="T185" s="169"/>
      <c r="U185" s="98"/>
      <c r="V185" s="168"/>
      <c r="W185" s="168"/>
      <c r="X185" s="169"/>
      <c r="Z185" s="25"/>
      <c r="AA185" s="25"/>
      <c r="AB185" s="25"/>
      <c r="AC185" s="25"/>
    </row>
    <row r="186" spans="1:75" ht="27.6" customHeight="1" thickBot="1" x14ac:dyDescent="0.25">
      <c r="A186" s="378"/>
      <c r="B186" s="441"/>
      <c r="C186" s="459"/>
      <c r="D186" s="404"/>
      <c r="E186" s="463"/>
      <c r="F186" s="473"/>
      <c r="G186" s="484"/>
      <c r="H186" s="192" t="s">
        <v>133</v>
      </c>
      <c r="I186" s="98">
        <f t="shared" ref="I186" si="140">J186+L186</f>
        <v>0</v>
      </c>
      <c r="J186" s="168"/>
      <c r="K186" s="168"/>
      <c r="L186" s="169"/>
      <c r="M186" s="98">
        <f t="shared" si="139"/>
        <v>67.699999999999989</v>
      </c>
      <c r="N186" s="168">
        <f>233.9-66.2-100</f>
        <v>67.699999999999989</v>
      </c>
      <c r="O186" s="168"/>
      <c r="P186" s="169"/>
      <c r="Q186" s="98">
        <f t="shared" si="137"/>
        <v>257</v>
      </c>
      <c r="R186" s="168">
        <v>257</v>
      </c>
      <c r="S186" s="168"/>
      <c r="T186" s="169"/>
      <c r="U186" s="98">
        <f t="shared" si="138"/>
        <v>260.5</v>
      </c>
      <c r="V186" s="168">
        <v>260.5</v>
      </c>
      <c r="W186" s="168"/>
      <c r="X186" s="169"/>
      <c r="Z186" s="25"/>
      <c r="AA186" s="25"/>
      <c r="AB186" s="25"/>
      <c r="AC186" s="25"/>
    </row>
    <row r="187" spans="1:75" ht="36" customHeight="1" thickBot="1" x14ac:dyDescent="0.25">
      <c r="A187" s="379"/>
      <c r="B187" s="440"/>
      <c r="C187" s="460"/>
      <c r="D187" s="461"/>
      <c r="E187" s="464"/>
      <c r="F187" s="453" t="s">
        <v>19</v>
      </c>
      <c r="G187" s="454"/>
      <c r="H187" s="454"/>
      <c r="I187" s="110">
        <f t="shared" si="131"/>
        <v>0</v>
      </c>
      <c r="J187" s="111">
        <f>SUM(J184:J184)</f>
        <v>0</v>
      </c>
      <c r="K187" s="111">
        <f>SUM(K184:K184)</f>
        <v>0</v>
      </c>
      <c r="L187" s="112">
        <f>SUM(L184:L184)</f>
        <v>0</v>
      </c>
      <c r="M187" s="110">
        <f t="shared" si="139"/>
        <v>67.699999999999989</v>
      </c>
      <c r="N187" s="111">
        <f>SUM(N184:N186)</f>
        <v>67.699999999999989</v>
      </c>
      <c r="O187" s="111">
        <f t="shared" ref="O187:P187" si="141">SUM(O184:O186)</f>
        <v>0</v>
      </c>
      <c r="P187" s="111">
        <f t="shared" si="141"/>
        <v>0</v>
      </c>
      <c r="Q187" s="110">
        <f t="shared" si="137"/>
        <v>257</v>
      </c>
      <c r="R187" s="111">
        <f>SUM(R184:R186)</f>
        <v>257</v>
      </c>
      <c r="S187" s="111">
        <f t="shared" ref="S187" si="142">SUM(S184:S186)</f>
        <v>0</v>
      </c>
      <c r="T187" s="111">
        <f t="shared" ref="T187" si="143">SUM(T184:T186)</f>
        <v>0</v>
      </c>
      <c r="U187" s="110">
        <f t="shared" si="138"/>
        <v>260.5</v>
      </c>
      <c r="V187" s="111">
        <f>SUM(V184:V186)</f>
        <v>260.5</v>
      </c>
      <c r="W187" s="111">
        <f t="shared" ref="W187" si="144">SUM(W184:W186)</f>
        <v>0</v>
      </c>
      <c r="X187" s="111">
        <f t="shared" ref="X187" si="145">SUM(X184:X186)</f>
        <v>0</v>
      </c>
      <c r="Z187" s="25"/>
      <c r="AA187" s="25"/>
      <c r="AB187" s="25"/>
      <c r="AC187" s="25"/>
    </row>
    <row r="188" spans="1:75" ht="33.75" customHeight="1" thickBot="1" x14ac:dyDescent="0.25">
      <c r="A188" s="420">
        <v>1</v>
      </c>
      <c r="B188" s="422">
        <v>1</v>
      </c>
      <c r="C188" s="432">
        <v>32</v>
      </c>
      <c r="D188" s="391" t="s">
        <v>146</v>
      </c>
      <c r="E188" s="424" t="s">
        <v>214</v>
      </c>
      <c r="F188" s="119" t="s">
        <v>96</v>
      </c>
      <c r="G188" s="119" t="s">
        <v>113</v>
      </c>
      <c r="H188" s="32" t="s">
        <v>17</v>
      </c>
      <c r="I188" s="40">
        <f t="shared" si="131"/>
        <v>1.5</v>
      </c>
      <c r="J188" s="41">
        <v>1.5</v>
      </c>
      <c r="K188" s="41"/>
      <c r="L188" s="42"/>
      <c r="M188" s="40">
        <f t="shared" si="139"/>
        <v>8</v>
      </c>
      <c r="N188" s="41">
        <v>8</v>
      </c>
      <c r="O188" s="41"/>
      <c r="P188" s="42"/>
      <c r="Q188" s="40">
        <f t="shared" si="137"/>
        <v>8</v>
      </c>
      <c r="R188" s="41">
        <v>8</v>
      </c>
      <c r="S188" s="41"/>
      <c r="T188" s="42"/>
      <c r="U188" s="40">
        <f t="shared" si="138"/>
        <v>8</v>
      </c>
      <c r="V188" s="41">
        <v>8</v>
      </c>
      <c r="W188" s="41"/>
      <c r="X188" s="42"/>
      <c r="Z188" s="25"/>
      <c r="AA188" s="25"/>
      <c r="AB188" s="25"/>
      <c r="AC188" s="25"/>
    </row>
    <row r="189" spans="1:75" ht="29.25" customHeight="1" thickBot="1" x14ac:dyDescent="0.25">
      <c r="A189" s="420"/>
      <c r="B189" s="439"/>
      <c r="C189" s="442"/>
      <c r="D189" s="408"/>
      <c r="E189" s="396"/>
      <c r="F189" s="434" t="s">
        <v>107</v>
      </c>
      <c r="G189" s="435"/>
      <c r="H189" s="579"/>
      <c r="I189" s="76">
        <f t="shared" si="131"/>
        <v>1.5</v>
      </c>
      <c r="J189" s="75">
        <f>J188</f>
        <v>1.5</v>
      </c>
      <c r="K189" s="75"/>
      <c r="L189" s="77"/>
      <c r="M189" s="76">
        <f t="shared" si="139"/>
        <v>8</v>
      </c>
      <c r="N189" s="75">
        <f>N188</f>
        <v>8</v>
      </c>
      <c r="O189" s="75"/>
      <c r="P189" s="77"/>
      <c r="Q189" s="76">
        <f t="shared" si="137"/>
        <v>8</v>
      </c>
      <c r="R189" s="75">
        <f>R188</f>
        <v>8</v>
      </c>
      <c r="S189" s="75"/>
      <c r="T189" s="77"/>
      <c r="U189" s="76">
        <f t="shared" si="138"/>
        <v>8</v>
      </c>
      <c r="V189" s="75">
        <f>V188</f>
        <v>8</v>
      </c>
      <c r="W189" s="75"/>
      <c r="X189" s="77"/>
      <c r="Z189" s="25"/>
      <c r="AA189" s="25"/>
      <c r="AB189" s="25"/>
      <c r="AC189" s="25"/>
    </row>
    <row r="190" spans="1:75" ht="20.25" customHeight="1" x14ac:dyDescent="0.2">
      <c r="A190" s="421">
        <v>1</v>
      </c>
      <c r="B190" s="439">
        <v>1</v>
      </c>
      <c r="C190" s="432">
        <v>33</v>
      </c>
      <c r="D190" s="403" t="s">
        <v>134</v>
      </c>
      <c r="E190" s="466" t="s">
        <v>214</v>
      </c>
      <c r="F190" s="438" t="s">
        <v>95</v>
      </c>
      <c r="G190" s="406" t="s">
        <v>174</v>
      </c>
      <c r="H190" s="66" t="s">
        <v>17</v>
      </c>
      <c r="I190" s="67">
        <v>27.5</v>
      </c>
      <c r="J190" s="68">
        <v>27.5</v>
      </c>
      <c r="K190" s="68">
        <f>0.1+0.5</f>
        <v>0.6</v>
      </c>
      <c r="L190" s="69"/>
      <c r="M190" s="67">
        <f>N190+P190</f>
        <v>13.5</v>
      </c>
      <c r="N190" s="68">
        <f>5.1+8.4</f>
        <v>13.5</v>
      </c>
      <c r="O190" s="68"/>
      <c r="P190" s="69"/>
      <c r="Q190" s="67"/>
      <c r="R190" s="68"/>
      <c r="S190" s="68"/>
      <c r="T190" s="69"/>
      <c r="U190" s="67"/>
      <c r="V190" s="68"/>
      <c r="W190" s="68"/>
      <c r="X190" s="69"/>
      <c r="Z190" s="25"/>
      <c r="AA190" s="25"/>
      <c r="AB190" s="25"/>
      <c r="AC190" s="25"/>
    </row>
    <row r="191" spans="1:75" ht="18" customHeight="1" x14ac:dyDescent="0.2">
      <c r="A191" s="378"/>
      <c r="B191" s="441"/>
      <c r="C191" s="442"/>
      <c r="D191" s="404"/>
      <c r="E191" s="467"/>
      <c r="F191" s="496"/>
      <c r="G191" s="407"/>
      <c r="H191" s="39" t="s">
        <v>117</v>
      </c>
      <c r="I191" s="61">
        <f t="shared" si="131"/>
        <v>3.1</v>
      </c>
      <c r="J191" s="193">
        <v>3.1</v>
      </c>
      <c r="K191" s="60">
        <v>0.1</v>
      </c>
      <c r="L191" s="62"/>
      <c r="M191" s="61"/>
      <c r="N191" s="60"/>
      <c r="O191" s="60"/>
      <c r="P191" s="62"/>
      <c r="Q191" s="61"/>
      <c r="R191" s="60"/>
      <c r="S191" s="60"/>
      <c r="T191" s="62"/>
      <c r="U191" s="61"/>
      <c r="V191" s="60"/>
      <c r="W191" s="60"/>
      <c r="X191" s="62"/>
      <c r="Z191" s="25"/>
      <c r="AA191" s="25"/>
      <c r="AB191" s="25"/>
      <c r="AC191" s="25"/>
    </row>
    <row r="192" spans="1:75" s="4" customFormat="1" ht="18.75" customHeight="1" x14ac:dyDescent="0.2">
      <c r="A192" s="378"/>
      <c r="B192" s="441"/>
      <c r="C192" s="442"/>
      <c r="D192" s="404"/>
      <c r="E192" s="467"/>
      <c r="F192" s="496"/>
      <c r="G192" s="407"/>
      <c r="H192" s="39" t="s">
        <v>90</v>
      </c>
      <c r="I192" s="61">
        <f t="shared" si="131"/>
        <v>55.3</v>
      </c>
      <c r="J192" s="60">
        <v>55.3</v>
      </c>
      <c r="K192" s="60">
        <v>0.2</v>
      </c>
      <c r="L192" s="62"/>
      <c r="M192" s="223">
        <v>18.600000000000001</v>
      </c>
      <c r="N192" s="193">
        <v>18.600000000000001</v>
      </c>
      <c r="O192" s="193"/>
      <c r="P192" s="62"/>
      <c r="Q192" s="61"/>
      <c r="R192" s="60"/>
      <c r="S192" s="60"/>
      <c r="T192" s="62"/>
      <c r="U192" s="61"/>
      <c r="V192" s="60"/>
      <c r="W192" s="60"/>
      <c r="X192" s="62"/>
      <c r="Y192" s="1"/>
      <c r="Z192" s="25"/>
      <c r="AA192" s="25"/>
      <c r="AB192" s="25"/>
      <c r="AC192" s="25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</row>
    <row r="193" spans="1:75" ht="21" customHeight="1" thickBot="1" x14ac:dyDescent="0.25">
      <c r="A193" s="378"/>
      <c r="B193" s="441"/>
      <c r="C193" s="442"/>
      <c r="D193" s="404"/>
      <c r="E193" s="467"/>
      <c r="F193" s="437"/>
      <c r="G193" s="432"/>
      <c r="H193" s="65" t="s">
        <v>128</v>
      </c>
      <c r="I193" s="70">
        <f t="shared" si="131"/>
        <v>4.8</v>
      </c>
      <c r="J193" s="71">
        <v>4.8</v>
      </c>
      <c r="K193" s="71">
        <v>0</v>
      </c>
      <c r="L193" s="72"/>
      <c r="M193" s="326">
        <v>1.9</v>
      </c>
      <c r="N193" s="327">
        <v>1.9</v>
      </c>
      <c r="O193" s="327"/>
      <c r="P193" s="72"/>
      <c r="Q193" s="70">
        <f>R193+T193</f>
        <v>0</v>
      </c>
      <c r="R193" s="71">
        <v>0</v>
      </c>
      <c r="S193" s="71">
        <v>0</v>
      </c>
      <c r="T193" s="72"/>
      <c r="U193" s="70">
        <f>V193+X193</f>
        <v>0</v>
      </c>
      <c r="V193" s="71">
        <v>0</v>
      </c>
      <c r="W193" s="71">
        <v>0</v>
      </c>
      <c r="X193" s="72"/>
      <c r="Z193" s="25"/>
      <c r="AA193" s="25"/>
      <c r="AB193" s="25"/>
      <c r="AC193" s="25"/>
    </row>
    <row r="194" spans="1:75" ht="24" customHeight="1" thickBot="1" x14ac:dyDescent="0.25">
      <c r="A194" s="379"/>
      <c r="B194" s="440"/>
      <c r="C194" s="406"/>
      <c r="D194" s="461"/>
      <c r="E194" s="468"/>
      <c r="F194" s="469" t="s">
        <v>107</v>
      </c>
      <c r="G194" s="470"/>
      <c r="H194" s="470"/>
      <c r="I194" s="76">
        <f t="shared" si="131"/>
        <v>90.699999999999989</v>
      </c>
      <c r="J194" s="75">
        <f>J190+J192+J191+J193</f>
        <v>90.699999999999989</v>
      </c>
      <c r="K194" s="75">
        <f t="shared" ref="K194:M194" si="146">K190+K192+K191+K193</f>
        <v>0.9</v>
      </c>
      <c r="L194" s="77">
        <f t="shared" si="146"/>
        <v>0</v>
      </c>
      <c r="M194" s="76">
        <f t="shared" si="146"/>
        <v>34</v>
      </c>
      <c r="N194" s="45">
        <f>N190+N192+N191+N193</f>
        <v>34</v>
      </c>
      <c r="O194" s="75">
        <f t="shared" ref="O194:P194" si="147">O190+O192+O191+O193</f>
        <v>0</v>
      </c>
      <c r="P194" s="77">
        <f t="shared" si="147"/>
        <v>0</v>
      </c>
      <c r="Q194" s="76">
        <f>Q190+Q191+Q192+Q193</f>
        <v>0</v>
      </c>
      <c r="R194" s="75">
        <f>R190+R192+R191+R193</f>
        <v>0</v>
      </c>
      <c r="S194" s="75">
        <f t="shared" ref="S194:T194" si="148">S190+S192+S191+S193</f>
        <v>0</v>
      </c>
      <c r="T194" s="77">
        <f t="shared" si="148"/>
        <v>0</v>
      </c>
      <c r="U194" s="76">
        <f>U190+U191+U192+U193</f>
        <v>0</v>
      </c>
      <c r="V194" s="75">
        <f>V190+V192+V191+V193</f>
        <v>0</v>
      </c>
      <c r="W194" s="75">
        <f t="shared" ref="W194:X194" si="149">W190+W192+W191+W193</f>
        <v>0</v>
      </c>
      <c r="X194" s="77">
        <f t="shared" si="149"/>
        <v>0</v>
      </c>
      <c r="Z194" s="25"/>
      <c r="AA194" s="25"/>
      <c r="AB194" s="25"/>
      <c r="AC194" s="25"/>
    </row>
    <row r="195" spans="1:75" ht="18.75" customHeight="1" x14ac:dyDescent="0.2">
      <c r="A195" s="421">
        <v>1</v>
      </c>
      <c r="B195" s="439">
        <v>1</v>
      </c>
      <c r="C195" s="432">
        <v>34</v>
      </c>
      <c r="D195" s="403" t="s">
        <v>181</v>
      </c>
      <c r="E195" s="466" t="s">
        <v>217</v>
      </c>
      <c r="F195" s="438" t="s">
        <v>95</v>
      </c>
      <c r="G195" s="438" t="s">
        <v>173</v>
      </c>
      <c r="H195" s="142" t="s">
        <v>17</v>
      </c>
      <c r="I195" s="287">
        <f>J195+L195</f>
        <v>233.4</v>
      </c>
      <c r="J195" s="288">
        <v>1.9</v>
      </c>
      <c r="K195" s="288">
        <v>0.7</v>
      </c>
      <c r="L195" s="289">
        <v>231.5</v>
      </c>
      <c r="M195" s="287">
        <f>N195+P195</f>
        <v>100.89999999999999</v>
      </c>
      <c r="N195" s="288">
        <v>0.8</v>
      </c>
      <c r="O195" s="288">
        <v>0.8</v>
      </c>
      <c r="P195" s="290">
        <v>100.1</v>
      </c>
      <c r="Q195" s="67">
        <f>R195+T195</f>
        <v>315</v>
      </c>
      <c r="R195" s="68"/>
      <c r="S195" s="68"/>
      <c r="T195" s="69">
        <f>200+115</f>
        <v>315</v>
      </c>
      <c r="U195" s="67"/>
      <c r="V195" s="68"/>
      <c r="W195" s="68"/>
      <c r="X195" s="69"/>
      <c r="Z195" s="25"/>
      <c r="AA195" s="25"/>
      <c r="AB195" s="25"/>
      <c r="AC195" s="25"/>
    </row>
    <row r="196" spans="1:75" ht="19.5" customHeight="1" x14ac:dyDescent="0.2">
      <c r="A196" s="378"/>
      <c r="B196" s="441"/>
      <c r="C196" s="442"/>
      <c r="D196" s="404"/>
      <c r="E196" s="467"/>
      <c r="F196" s="438"/>
      <c r="G196" s="438"/>
      <c r="H196" s="39" t="s">
        <v>126</v>
      </c>
      <c r="I196" s="291"/>
      <c r="J196" s="292"/>
      <c r="K196" s="292"/>
      <c r="L196" s="293"/>
      <c r="M196" s="287">
        <f t="shared" ref="M196:M198" si="150">N196+P196</f>
        <v>0</v>
      </c>
      <c r="N196" s="292"/>
      <c r="O196" s="292"/>
      <c r="P196" s="294"/>
      <c r="Q196" s="261">
        <f>R196+T196</f>
        <v>0</v>
      </c>
      <c r="R196" s="257"/>
      <c r="S196" s="257"/>
      <c r="T196" s="258"/>
      <c r="U196" s="61"/>
      <c r="V196" s="60"/>
      <c r="W196" s="60"/>
      <c r="X196" s="62"/>
      <c r="Z196" s="25"/>
      <c r="AA196" s="25"/>
      <c r="AB196" s="25"/>
      <c r="AC196" s="25"/>
    </row>
    <row r="197" spans="1:75" ht="21" customHeight="1" x14ac:dyDescent="0.2">
      <c r="A197" s="378"/>
      <c r="B197" s="441"/>
      <c r="C197" s="442"/>
      <c r="D197" s="404"/>
      <c r="E197" s="467"/>
      <c r="F197" s="496"/>
      <c r="G197" s="496"/>
      <c r="H197" s="39" t="s">
        <v>128</v>
      </c>
      <c r="I197" s="291">
        <v>9.9</v>
      </c>
      <c r="J197" s="292">
        <v>1.1000000000000001</v>
      </c>
      <c r="K197" s="292">
        <v>0.1</v>
      </c>
      <c r="L197" s="294">
        <v>8.8000000000000007</v>
      </c>
      <c r="M197" s="287">
        <f t="shared" si="150"/>
        <v>16.899999999999999</v>
      </c>
      <c r="N197" s="292"/>
      <c r="O197" s="292"/>
      <c r="P197" s="294">
        <v>16.899999999999999</v>
      </c>
      <c r="Q197" s="261">
        <f>R197+T197</f>
        <v>0</v>
      </c>
      <c r="R197" s="259"/>
      <c r="S197" s="259"/>
      <c r="T197" s="260"/>
      <c r="U197" s="61">
        <f>V197+X197</f>
        <v>0</v>
      </c>
      <c r="V197" s="60">
        <v>0</v>
      </c>
      <c r="W197" s="60">
        <v>0</v>
      </c>
      <c r="X197" s="62"/>
      <c r="Z197" s="25"/>
      <c r="AA197" s="25"/>
      <c r="AB197" s="25"/>
      <c r="AC197" s="25"/>
    </row>
    <row r="198" spans="1:75" s="4" customFormat="1" ht="18" customHeight="1" thickBot="1" x14ac:dyDescent="0.25">
      <c r="A198" s="378"/>
      <c r="B198" s="441"/>
      <c r="C198" s="442"/>
      <c r="D198" s="404"/>
      <c r="E198" s="467"/>
      <c r="F198" s="437"/>
      <c r="G198" s="437"/>
      <c r="H198" s="65" t="s">
        <v>90</v>
      </c>
      <c r="I198" s="295">
        <f t="shared" ref="I198:I203" si="151">J198+L198</f>
        <v>111.5</v>
      </c>
      <c r="J198" s="296">
        <v>5.7</v>
      </c>
      <c r="K198" s="296">
        <v>0.5</v>
      </c>
      <c r="L198" s="297">
        <v>105.8</v>
      </c>
      <c r="M198" s="287">
        <f t="shared" si="150"/>
        <v>190.8</v>
      </c>
      <c r="N198" s="296"/>
      <c r="O198" s="296"/>
      <c r="P198" s="297">
        <v>190.8</v>
      </c>
      <c r="Q198" s="262"/>
      <c r="R198" s="259">
        <v>0</v>
      </c>
      <c r="S198" s="71">
        <v>0</v>
      </c>
      <c r="T198" s="72">
        <v>0</v>
      </c>
      <c r="U198" s="70"/>
      <c r="V198" s="71">
        <v>0</v>
      </c>
      <c r="W198" s="71">
        <v>0</v>
      </c>
      <c r="X198" s="72">
        <v>0</v>
      </c>
      <c r="Y198" s="1"/>
      <c r="Z198" s="25"/>
      <c r="AA198" s="25"/>
      <c r="AB198" s="25"/>
      <c r="AC198" s="25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</row>
    <row r="199" spans="1:75" ht="22.5" customHeight="1" thickBot="1" x14ac:dyDescent="0.25">
      <c r="A199" s="379"/>
      <c r="B199" s="440"/>
      <c r="C199" s="406"/>
      <c r="D199" s="461"/>
      <c r="E199" s="468"/>
      <c r="F199" s="469" t="s">
        <v>107</v>
      </c>
      <c r="G199" s="470"/>
      <c r="H199" s="470"/>
      <c r="I199" s="76">
        <f t="shared" si="151"/>
        <v>354.8</v>
      </c>
      <c r="J199" s="75">
        <f t="shared" ref="J199" si="152">J195+J197+J198</f>
        <v>8.6999999999999993</v>
      </c>
      <c r="K199" s="75">
        <f>K195+K197+K198</f>
        <v>1.2999999999999998</v>
      </c>
      <c r="L199" s="77">
        <f>L195+L196+L197+L198</f>
        <v>346.1</v>
      </c>
      <c r="M199" s="76">
        <f t="shared" ref="M199:M203" si="153">N199+P199</f>
        <v>308.60000000000002</v>
      </c>
      <c r="N199" s="75">
        <f>N195+N197+N198</f>
        <v>0.8</v>
      </c>
      <c r="O199" s="75">
        <f>O195+O197+O198</f>
        <v>0.8</v>
      </c>
      <c r="P199" s="77">
        <f>SUM(P195:P198)</f>
        <v>307.8</v>
      </c>
      <c r="Q199" s="76">
        <f>R199+T199</f>
        <v>315</v>
      </c>
      <c r="R199" s="75">
        <f>R195+R197+R198</f>
        <v>0</v>
      </c>
      <c r="S199" s="75">
        <f>S195+S197+S198</f>
        <v>0</v>
      </c>
      <c r="T199" s="77">
        <f>SUM(T195:T198)</f>
        <v>315</v>
      </c>
      <c r="U199" s="76"/>
      <c r="V199" s="75"/>
      <c r="W199" s="75"/>
      <c r="X199" s="77"/>
      <c r="Z199" s="25"/>
      <c r="AA199" s="25"/>
      <c r="AB199" s="25"/>
      <c r="AC199" s="25"/>
    </row>
    <row r="200" spans="1:75" ht="21.75" customHeight="1" x14ac:dyDescent="0.2">
      <c r="A200" s="421">
        <v>1</v>
      </c>
      <c r="B200" s="439">
        <v>1</v>
      </c>
      <c r="C200" s="432">
        <v>35</v>
      </c>
      <c r="D200" s="403" t="s">
        <v>235</v>
      </c>
      <c r="E200" s="466" t="s">
        <v>217</v>
      </c>
      <c r="F200" s="438" t="s">
        <v>95</v>
      </c>
      <c r="G200" s="438" t="s">
        <v>238</v>
      </c>
      <c r="H200" s="280" t="s">
        <v>17</v>
      </c>
      <c r="I200" s="67">
        <v>2.2999999999999998</v>
      </c>
      <c r="J200" s="68"/>
      <c r="K200" s="68"/>
      <c r="L200" s="69">
        <v>2.2999999999999998</v>
      </c>
      <c r="M200" s="67">
        <f t="shared" si="153"/>
        <v>90.800000000000011</v>
      </c>
      <c r="N200" s="68">
        <v>2.4</v>
      </c>
      <c r="O200" s="68">
        <v>2.2999999999999998</v>
      </c>
      <c r="P200" s="69">
        <v>88.4</v>
      </c>
      <c r="Q200" s="67">
        <f>R200+T200</f>
        <v>186.6</v>
      </c>
      <c r="R200" s="68">
        <v>9.6</v>
      </c>
      <c r="S200" s="68"/>
      <c r="T200" s="69">
        <v>177</v>
      </c>
      <c r="U200" s="67"/>
      <c r="V200" s="68"/>
      <c r="W200" s="68"/>
      <c r="X200" s="69"/>
      <c r="Z200" s="25"/>
      <c r="AA200" s="25"/>
      <c r="AB200" s="25"/>
      <c r="AC200" s="25"/>
    </row>
    <row r="201" spans="1:75" ht="20.25" customHeight="1" x14ac:dyDescent="0.2">
      <c r="A201" s="378"/>
      <c r="B201" s="441"/>
      <c r="C201" s="442"/>
      <c r="D201" s="404"/>
      <c r="E201" s="467"/>
      <c r="F201" s="438"/>
      <c r="G201" s="438"/>
      <c r="H201" s="39" t="s">
        <v>128</v>
      </c>
      <c r="I201" s="61">
        <f t="shared" si="151"/>
        <v>0</v>
      </c>
      <c r="J201" s="60"/>
      <c r="K201" s="60"/>
      <c r="L201" s="62"/>
      <c r="M201" s="61">
        <f t="shared" si="153"/>
        <v>19.2</v>
      </c>
      <c r="N201" s="60">
        <v>0.4</v>
      </c>
      <c r="O201" s="60">
        <v>0.3</v>
      </c>
      <c r="P201" s="62">
        <v>18.8</v>
      </c>
      <c r="Q201" s="61">
        <f>R201+T201</f>
        <v>9.5</v>
      </c>
      <c r="R201" s="60">
        <v>9.5</v>
      </c>
      <c r="S201" s="60"/>
      <c r="T201" s="62"/>
      <c r="U201" s="61"/>
      <c r="V201" s="60"/>
      <c r="W201" s="60"/>
      <c r="X201" s="62"/>
      <c r="Z201" s="25"/>
      <c r="AA201" s="25"/>
      <c r="AB201" s="25"/>
      <c r="AC201" s="25"/>
    </row>
    <row r="202" spans="1:75" ht="23.25" customHeight="1" thickBot="1" x14ac:dyDescent="0.25">
      <c r="A202" s="378"/>
      <c r="B202" s="441"/>
      <c r="C202" s="442"/>
      <c r="D202" s="404"/>
      <c r="E202" s="467"/>
      <c r="F202" s="437"/>
      <c r="G202" s="437"/>
      <c r="H202" s="65" t="s">
        <v>90</v>
      </c>
      <c r="I202" s="70">
        <f t="shared" si="151"/>
        <v>0</v>
      </c>
      <c r="J202" s="71"/>
      <c r="K202" s="71"/>
      <c r="L202" s="72"/>
      <c r="M202" s="70">
        <f t="shared" si="153"/>
        <v>208</v>
      </c>
      <c r="N202" s="71">
        <v>3</v>
      </c>
      <c r="O202" s="71">
        <v>2.8</v>
      </c>
      <c r="P202" s="72">
        <v>205</v>
      </c>
      <c r="Q202" s="70">
        <f t="shared" ref="Q202" si="154">R202+T202</f>
        <v>107.3</v>
      </c>
      <c r="R202" s="71">
        <v>107.3</v>
      </c>
      <c r="S202" s="71"/>
      <c r="T202" s="72"/>
      <c r="U202" s="70"/>
      <c r="V202" s="71"/>
      <c r="W202" s="71"/>
      <c r="X202" s="72"/>
      <c r="Z202" s="25"/>
      <c r="AA202" s="25"/>
      <c r="AB202" s="25"/>
      <c r="AC202" s="25"/>
    </row>
    <row r="203" spans="1:75" ht="23.25" customHeight="1" thickBot="1" x14ac:dyDescent="0.25">
      <c r="A203" s="379"/>
      <c r="B203" s="440"/>
      <c r="C203" s="406"/>
      <c r="D203" s="461"/>
      <c r="E203" s="468"/>
      <c r="F203" s="469" t="s">
        <v>107</v>
      </c>
      <c r="G203" s="470"/>
      <c r="H203" s="470"/>
      <c r="I203" s="76">
        <f t="shared" si="151"/>
        <v>2.2999999999999998</v>
      </c>
      <c r="J203" s="75">
        <f>J200+J202+J201</f>
        <v>0</v>
      </c>
      <c r="K203" s="75">
        <f>K200+K202</f>
        <v>0</v>
      </c>
      <c r="L203" s="77">
        <f>L200+L201+L202</f>
        <v>2.2999999999999998</v>
      </c>
      <c r="M203" s="76">
        <f t="shared" si="153"/>
        <v>318</v>
      </c>
      <c r="N203" s="75">
        <f>N200+N202+N201</f>
        <v>5.8000000000000007</v>
      </c>
      <c r="O203" s="75">
        <f>O200+O202+O201</f>
        <v>5.3999999999999995</v>
      </c>
      <c r="P203" s="77">
        <f>SUM(P200:P202)</f>
        <v>312.2</v>
      </c>
      <c r="Q203" s="76">
        <f>R203+T203</f>
        <v>303.39999999999998</v>
      </c>
      <c r="R203" s="75">
        <f>R200+R201+R202</f>
        <v>126.4</v>
      </c>
      <c r="S203" s="75"/>
      <c r="T203" s="77">
        <f>T200</f>
        <v>177</v>
      </c>
      <c r="U203" s="76">
        <f>V203+X203</f>
        <v>0</v>
      </c>
      <c r="V203" s="75">
        <f>V200+V201+V202</f>
        <v>0</v>
      </c>
      <c r="W203" s="75">
        <f>W200+W201+W202</f>
        <v>0</v>
      </c>
      <c r="X203" s="77">
        <f>SUM(X200:X202)</f>
        <v>0</v>
      </c>
      <c r="Z203" s="25"/>
      <c r="AA203" s="25"/>
      <c r="AB203" s="25"/>
      <c r="AC203" s="25"/>
    </row>
    <row r="204" spans="1:75" s="4" customFormat="1" ht="21.75" customHeight="1" x14ac:dyDescent="0.2">
      <c r="A204" s="421">
        <v>1</v>
      </c>
      <c r="B204" s="439">
        <v>1</v>
      </c>
      <c r="C204" s="432">
        <v>36</v>
      </c>
      <c r="D204" s="391" t="s">
        <v>131</v>
      </c>
      <c r="E204" s="465">
        <v>11</v>
      </c>
      <c r="F204" s="475" t="s">
        <v>95</v>
      </c>
      <c r="G204" s="442" t="s">
        <v>172</v>
      </c>
      <c r="H204" s="142" t="s">
        <v>17</v>
      </c>
      <c r="I204" s="67">
        <f t="shared" ref="I204:I217" si="155">J204+L204</f>
        <v>0.1</v>
      </c>
      <c r="J204" s="68">
        <v>0.1</v>
      </c>
      <c r="K204" s="68"/>
      <c r="L204" s="69"/>
      <c r="M204" s="67"/>
      <c r="N204" s="68"/>
      <c r="O204" s="68"/>
      <c r="P204" s="69"/>
      <c r="Q204" s="67"/>
      <c r="R204" s="68"/>
      <c r="S204" s="68"/>
      <c r="T204" s="69"/>
      <c r="U204" s="67"/>
      <c r="V204" s="68"/>
      <c r="W204" s="68"/>
      <c r="X204" s="69"/>
      <c r="Y204" s="1"/>
      <c r="Z204" s="25"/>
      <c r="AA204" s="25"/>
      <c r="AB204" s="25"/>
      <c r="AC204" s="25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</row>
    <row r="205" spans="1:75" ht="20.25" customHeight="1" thickBot="1" x14ac:dyDescent="0.25">
      <c r="A205" s="378"/>
      <c r="B205" s="441"/>
      <c r="C205" s="442"/>
      <c r="D205" s="408"/>
      <c r="E205" s="405"/>
      <c r="F205" s="475"/>
      <c r="G205" s="442"/>
      <c r="H205" s="65" t="s">
        <v>90</v>
      </c>
      <c r="I205" s="70">
        <f t="shared" si="155"/>
        <v>5.7</v>
      </c>
      <c r="J205" s="71">
        <v>4.7</v>
      </c>
      <c r="K205" s="71"/>
      <c r="L205" s="72">
        <v>1</v>
      </c>
      <c r="M205" s="70"/>
      <c r="N205" s="71"/>
      <c r="O205" s="71"/>
      <c r="P205" s="72"/>
      <c r="Q205" s="70"/>
      <c r="R205" s="71"/>
      <c r="S205" s="71"/>
      <c r="T205" s="72"/>
      <c r="U205" s="70"/>
      <c r="V205" s="71"/>
      <c r="W205" s="71"/>
      <c r="X205" s="72"/>
      <c r="Z205" s="25"/>
      <c r="AA205" s="25"/>
      <c r="AB205" s="25"/>
      <c r="AC205" s="25"/>
    </row>
    <row r="206" spans="1:75" s="4" customFormat="1" ht="24.75" customHeight="1" thickBot="1" x14ac:dyDescent="0.25">
      <c r="A206" s="379"/>
      <c r="B206" s="440"/>
      <c r="C206" s="406"/>
      <c r="D206" s="390"/>
      <c r="E206" s="398"/>
      <c r="F206" s="469" t="s">
        <v>107</v>
      </c>
      <c r="G206" s="470"/>
      <c r="H206" s="470"/>
      <c r="I206" s="76">
        <f t="shared" si="155"/>
        <v>5.8</v>
      </c>
      <c r="J206" s="75">
        <f>J204+J205</f>
        <v>4.8</v>
      </c>
      <c r="K206" s="75">
        <f>K204+K205</f>
        <v>0</v>
      </c>
      <c r="L206" s="77">
        <f>L204+L205</f>
        <v>1</v>
      </c>
      <c r="M206" s="76">
        <f>N206</f>
        <v>0</v>
      </c>
      <c r="N206" s="75">
        <f>N204+N205</f>
        <v>0</v>
      </c>
      <c r="O206" s="75">
        <f>O204+O205</f>
        <v>0</v>
      </c>
      <c r="P206" s="77"/>
      <c r="Q206" s="76">
        <f>R206</f>
        <v>0</v>
      </c>
      <c r="R206" s="75">
        <f>R204+R205</f>
        <v>0</v>
      </c>
      <c r="S206" s="75">
        <f>S204+S205</f>
        <v>0</v>
      </c>
      <c r="T206" s="77"/>
      <c r="U206" s="76">
        <f>V206</f>
        <v>0</v>
      </c>
      <c r="V206" s="75">
        <f>V204+V205</f>
        <v>0</v>
      </c>
      <c r="W206" s="75">
        <f>W204+W205</f>
        <v>0</v>
      </c>
      <c r="X206" s="77"/>
      <c r="Y206" s="1"/>
      <c r="Z206" s="25"/>
      <c r="AA206" s="25"/>
      <c r="AB206" s="25"/>
      <c r="AC206" s="25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</row>
    <row r="207" spans="1:75" ht="30.75" customHeight="1" x14ac:dyDescent="0.2">
      <c r="A207" s="420">
        <v>1</v>
      </c>
      <c r="B207" s="422">
        <v>1</v>
      </c>
      <c r="C207" s="407">
        <v>37</v>
      </c>
      <c r="D207" s="423" t="s">
        <v>132</v>
      </c>
      <c r="E207" s="575">
        <v>11</v>
      </c>
      <c r="F207" s="438" t="s">
        <v>95</v>
      </c>
      <c r="G207" s="406" t="s">
        <v>171</v>
      </c>
      <c r="H207" s="66" t="s">
        <v>17</v>
      </c>
      <c r="I207" s="67">
        <f t="shared" si="155"/>
        <v>0.1</v>
      </c>
      <c r="J207" s="68">
        <v>0.1</v>
      </c>
      <c r="K207" s="68">
        <v>0.1</v>
      </c>
      <c r="L207" s="69"/>
      <c r="M207" s="67"/>
      <c r="N207" s="68"/>
      <c r="O207" s="68"/>
      <c r="P207" s="69"/>
      <c r="Q207" s="67"/>
      <c r="R207" s="68"/>
      <c r="S207" s="68"/>
      <c r="T207" s="69"/>
      <c r="U207" s="67"/>
      <c r="V207" s="68"/>
      <c r="W207" s="68"/>
      <c r="X207" s="69"/>
      <c r="Z207" s="25"/>
      <c r="AA207" s="25"/>
      <c r="AB207" s="25"/>
      <c r="AC207" s="25"/>
    </row>
    <row r="208" spans="1:75" ht="21.75" customHeight="1" thickBot="1" x14ac:dyDescent="0.25">
      <c r="A208" s="420"/>
      <c r="B208" s="422"/>
      <c r="C208" s="407"/>
      <c r="D208" s="423"/>
      <c r="E208" s="424"/>
      <c r="F208" s="437"/>
      <c r="G208" s="432"/>
      <c r="H208" s="65" t="s">
        <v>90</v>
      </c>
      <c r="I208" s="70">
        <f t="shared" si="155"/>
        <v>5.5</v>
      </c>
      <c r="J208" s="71">
        <v>3.4</v>
      </c>
      <c r="K208" s="71">
        <v>1.3</v>
      </c>
      <c r="L208" s="72">
        <v>2.1</v>
      </c>
      <c r="M208" s="70"/>
      <c r="N208" s="71"/>
      <c r="O208" s="71"/>
      <c r="P208" s="72"/>
      <c r="Q208" s="70"/>
      <c r="R208" s="71"/>
      <c r="S208" s="71"/>
      <c r="T208" s="72"/>
      <c r="U208" s="70"/>
      <c r="V208" s="71"/>
      <c r="W208" s="71"/>
      <c r="X208" s="72"/>
      <c r="Z208" s="25"/>
      <c r="AA208" s="25"/>
      <c r="AB208" s="25"/>
      <c r="AC208" s="25"/>
    </row>
    <row r="209" spans="1:30" ht="22.5" customHeight="1" thickBot="1" x14ac:dyDescent="0.25">
      <c r="A209" s="420"/>
      <c r="B209" s="422"/>
      <c r="C209" s="407"/>
      <c r="D209" s="423"/>
      <c r="E209" s="489"/>
      <c r="F209" s="434" t="s">
        <v>107</v>
      </c>
      <c r="G209" s="435"/>
      <c r="H209" s="579"/>
      <c r="I209" s="76">
        <f t="shared" si="155"/>
        <v>5.6</v>
      </c>
      <c r="J209" s="75">
        <f>J207+J208</f>
        <v>3.5</v>
      </c>
      <c r="K209" s="75">
        <f>K207+K208</f>
        <v>1.4000000000000001</v>
      </c>
      <c r="L209" s="77">
        <f>L207+L208</f>
        <v>2.1</v>
      </c>
      <c r="M209" s="76">
        <f>N209</f>
        <v>0</v>
      </c>
      <c r="N209" s="75">
        <f>N207+N208</f>
        <v>0</v>
      </c>
      <c r="O209" s="75">
        <f>O207+O208</f>
        <v>0</v>
      </c>
      <c r="P209" s="77"/>
      <c r="Q209" s="76">
        <f>R209</f>
        <v>0</v>
      </c>
      <c r="R209" s="75">
        <f>R207+R208</f>
        <v>0</v>
      </c>
      <c r="S209" s="75">
        <f>S207+S208</f>
        <v>0</v>
      </c>
      <c r="T209" s="77"/>
      <c r="U209" s="76">
        <f>V209</f>
        <v>0</v>
      </c>
      <c r="V209" s="75">
        <f>V207+V208</f>
        <v>0</v>
      </c>
      <c r="W209" s="75">
        <f>W207+W208</f>
        <v>0</v>
      </c>
      <c r="X209" s="77"/>
      <c r="Z209" s="25"/>
      <c r="AA209" s="25"/>
      <c r="AB209" s="25"/>
      <c r="AC209" s="25"/>
    </row>
    <row r="210" spans="1:30" ht="39.75" customHeight="1" x14ac:dyDescent="0.2">
      <c r="A210" s="420">
        <v>1</v>
      </c>
      <c r="B210" s="422">
        <v>1</v>
      </c>
      <c r="C210" s="407">
        <v>38</v>
      </c>
      <c r="D210" s="486" t="s">
        <v>150</v>
      </c>
      <c r="E210" s="575">
        <v>11</v>
      </c>
      <c r="F210" s="475" t="s">
        <v>95</v>
      </c>
      <c r="G210" s="475" t="s">
        <v>170</v>
      </c>
      <c r="H210" s="66" t="s">
        <v>17</v>
      </c>
      <c r="I210" s="67">
        <f t="shared" si="155"/>
        <v>26.9</v>
      </c>
      <c r="J210" s="68">
        <v>26.9</v>
      </c>
      <c r="K210" s="68"/>
      <c r="L210" s="69"/>
      <c r="M210" s="318">
        <f>N210+P210</f>
        <v>30.3</v>
      </c>
      <c r="N210" s="226">
        <v>30.3</v>
      </c>
      <c r="O210" s="68"/>
      <c r="P210" s="69"/>
      <c r="Q210" s="67"/>
      <c r="R210" s="68"/>
      <c r="S210" s="68"/>
      <c r="T210" s="69"/>
      <c r="U210" s="67"/>
      <c r="V210" s="68"/>
      <c r="W210" s="68"/>
      <c r="X210" s="69"/>
      <c r="Z210" s="25"/>
      <c r="AA210" s="25"/>
      <c r="AB210" s="25"/>
      <c r="AC210" s="25"/>
    </row>
    <row r="211" spans="1:30" ht="34.5" customHeight="1" thickBot="1" x14ac:dyDescent="0.25">
      <c r="A211" s="420"/>
      <c r="B211" s="422"/>
      <c r="C211" s="407"/>
      <c r="D211" s="486"/>
      <c r="E211" s="424"/>
      <c r="F211" s="475"/>
      <c r="G211" s="475"/>
      <c r="H211" s="32" t="s">
        <v>90</v>
      </c>
      <c r="I211" s="70">
        <f t="shared" si="155"/>
        <v>152.6</v>
      </c>
      <c r="J211" s="71">
        <v>152.6</v>
      </c>
      <c r="K211" s="71"/>
      <c r="L211" s="72"/>
      <c r="M211" s="70">
        <f>N211+P211</f>
        <v>163.1</v>
      </c>
      <c r="N211" s="71">
        <v>163.1</v>
      </c>
      <c r="O211" s="71"/>
      <c r="P211" s="72"/>
      <c r="Q211" s="70"/>
      <c r="R211" s="71"/>
      <c r="S211" s="71"/>
      <c r="T211" s="72"/>
      <c r="U211" s="70"/>
      <c r="V211" s="71"/>
      <c r="W211" s="71"/>
      <c r="X211" s="72"/>
      <c r="Z211" s="25"/>
      <c r="AA211" s="25"/>
      <c r="AB211" s="25"/>
      <c r="AC211" s="25"/>
    </row>
    <row r="212" spans="1:30" ht="39" customHeight="1" thickBot="1" x14ac:dyDescent="0.25">
      <c r="A212" s="421"/>
      <c r="B212" s="439"/>
      <c r="C212" s="432"/>
      <c r="D212" s="403"/>
      <c r="E212" s="396"/>
      <c r="F212" s="434" t="s">
        <v>107</v>
      </c>
      <c r="G212" s="435"/>
      <c r="H212" s="579"/>
      <c r="I212" s="76">
        <f t="shared" si="155"/>
        <v>179.5</v>
      </c>
      <c r="J212" s="75">
        <f>J210+J211</f>
        <v>179.5</v>
      </c>
      <c r="K212" s="75">
        <f>K210+K211</f>
        <v>0</v>
      </c>
      <c r="L212" s="77"/>
      <c r="M212" s="76">
        <f>M210+M211</f>
        <v>193.4</v>
      </c>
      <c r="N212" s="75">
        <f>N210+N211</f>
        <v>193.4</v>
      </c>
      <c r="O212" s="75">
        <f>O210+O211</f>
        <v>0</v>
      </c>
      <c r="P212" s="77"/>
      <c r="Q212" s="76"/>
      <c r="R212" s="75"/>
      <c r="S212" s="75">
        <f>S210+S211</f>
        <v>0</v>
      </c>
      <c r="T212" s="77"/>
      <c r="U212" s="76"/>
      <c r="V212" s="75"/>
      <c r="W212" s="75">
        <f>W210+W211</f>
        <v>0</v>
      </c>
      <c r="X212" s="77"/>
      <c r="Z212" s="25"/>
      <c r="AA212" s="25"/>
      <c r="AB212" s="25"/>
      <c r="AC212" s="25"/>
    </row>
    <row r="213" spans="1:30" ht="23.25" customHeight="1" x14ac:dyDescent="0.2">
      <c r="A213" s="446">
        <v>1</v>
      </c>
      <c r="B213" s="422">
        <v>1</v>
      </c>
      <c r="C213" s="407">
        <v>39</v>
      </c>
      <c r="D213" s="423" t="s">
        <v>84</v>
      </c>
      <c r="E213" s="573" t="s">
        <v>215</v>
      </c>
      <c r="F213" s="511" t="s">
        <v>85</v>
      </c>
      <c r="G213" s="557" t="s">
        <v>86</v>
      </c>
      <c r="H213" s="167" t="s">
        <v>133</v>
      </c>
      <c r="I213" s="73">
        <f t="shared" si="155"/>
        <v>107.9</v>
      </c>
      <c r="J213" s="80">
        <v>107.9</v>
      </c>
      <c r="K213" s="80">
        <v>105.2</v>
      </c>
      <c r="L213" s="54"/>
      <c r="M213" s="73">
        <f>N213+P213</f>
        <v>123.8</v>
      </c>
      <c r="N213" s="80">
        <v>123.8</v>
      </c>
      <c r="O213" s="80">
        <v>121</v>
      </c>
      <c r="P213" s="54"/>
      <c r="Q213" s="73">
        <f>R213+T213</f>
        <v>125.5</v>
      </c>
      <c r="R213" s="80">
        <v>125.5</v>
      </c>
      <c r="S213" s="80">
        <v>123.8</v>
      </c>
      <c r="T213" s="54">
        <v>0</v>
      </c>
      <c r="U213" s="73">
        <f>V213+X213</f>
        <v>128</v>
      </c>
      <c r="V213" s="80">
        <v>128</v>
      </c>
      <c r="W213" s="80">
        <v>126.3</v>
      </c>
      <c r="X213" s="54">
        <v>0</v>
      </c>
      <c r="Z213" s="25"/>
      <c r="AA213" s="25"/>
      <c r="AB213" s="25"/>
      <c r="AC213" s="25"/>
    </row>
    <row r="214" spans="1:30" s="5" customFormat="1" ht="33.75" x14ac:dyDescent="0.2">
      <c r="A214" s="446"/>
      <c r="B214" s="422"/>
      <c r="C214" s="407"/>
      <c r="D214" s="423"/>
      <c r="E214" s="573"/>
      <c r="F214" s="511"/>
      <c r="G214" s="557"/>
      <c r="H214" s="230" t="s">
        <v>237</v>
      </c>
      <c r="I214" s="98">
        <f t="shared" si="155"/>
        <v>3.2130000000000001</v>
      </c>
      <c r="J214" s="63">
        <v>3.2130000000000001</v>
      </c>
      <c r="K214" s="41">
        <v>3.1680000000000001</v>
      </c>
      <c r="L214" s="49"/>
      <c r="M214" s="64"/>
      <c r="N214" s="63"/>
      <c r="O214" s="63"/>
      <c r="P214" s="49"/>
      <c r="Q214" s="64"/>
      <c r="R214" s="63"/>
      <c r="S214" s="63"/>
      <c r="T214" s="49"/>
      <c r="U214" s="64"/>
      <c r="V214" s="63"/>
      <c r="W214" s="63"/>
      <c r="X214" s="49"/>
      <c r="Z214" s="25"/>
      <c r="AA214" s="25"/>
      <c r="AB214" s="25"/>
      <c r="AC214" s="25"/>
    </row>
    <row r="215" spans="1:30" ht="20.25" customHeight="1" thickBot="1" x14ac:dyDescent="0.25">
      <c r="A215" s="446"/>
      <c r="B215" s="422"/>
      <c r="C215" s="407"/>
      <c r="D215" s="423"/>
      <c r="E215" s="573"/>
      <c r="F215" s="576"/>
      <c r="G215" s="557"/>
      <c r="H215" s="158" t="s">
        <v>17</v>
      </c>
      <c r="I215" s="98">
        <f t="shared" si="155"/>
        <v>126.1</v>
      </c>
      <c r="J215" s="168">
        <v>126.1</v>
      </c>
      <c r="K215" s="168">
        <v>116.2</v>
      </c>
      <c r="L215" s="169"/>
      <c r="M215" s="98">
        <f>N215+P215</f>
        <v>138.1</v>
      </c>
      <c r="N215" s="168">
        <v>138.1</v>
      </c>
      <c r="O215" s="168">
        <v>120.6</v>
      </c>
      <c r="P215" s="169">
        <v>0</v>
      </c>
      <c r="Q215" s="98">
        <f>R215+T215</f>
        <v>151.69999999999999</v>
      </c>
      <c r="R215" s="168">
        <v>151.69999999999999</v>
      </c>
      <c r="S215" s="168">
        <v>133.19999999999999</v>
      </c>
      <c r="T215" s="169">
        <v>0</v>
      </c>
      <c r="U215" s="98">
        <f>V215+X215</f>
        <v>159.30000000000001</v>
      </c>
      <c r="V215" s="168">
        <v>159.30000000000001</v>
      </c>
      <c r="W215" s="168">
        <v>139</v>
      </c>
      <c r="X215" s="169">
        <v>0</v>
      </c>
      <c r="Z215" s="25"/>
      <c r="AA215" s="25"/>
      <c r="AB215" s="25"/>
      <c r="AC215" s="25"/>
      <c r="AD215" s="5"/>
    </row>
    <row r="216" spans="1:30" ht="23.25" customHeight="1" thickBot="1" x14ac:dyDescent="0.25">
      <c r="A216" s="446"/>
      <c r="B216" s="422"/>
      <c r="C216" s="407"/>
      <c r="D216" s="423"/>
      <c r="E216" s="456"/>
      <c r="F216" s="453" t="s">
        <v>19</v>
      </c>
      <c r="G216" s="454"/>
      <c r="H216" s="455"/>
      <c r="I216" s="110">
        <f t="shared" si="155"/>
        <v>237.21299999999999</v>
      </c>
      <c r="J216" s="111">
        <f t="shared" ref="J216:P216" si="156">SUM(J213:J215)</f>
        <v>237.21299999999999</v>
      </c>
      <c r="K216" s="111">
        <f t="shared" si="156"/>
        <v>224.56800000000001</v>
      </c>
      <c r="L216" s="112">
        <f t="shared" si="156"/>
        <v>0</v>
      </c>
      <c r="M216" s="116">
        <f t="shared" si="156"/>
        <v>261.89999999999998</v>
      </c>
      <c r="N216" s="111">
        <f t="shared" si="156"/>
        <v>261.89999999999998</v>
      </c>
      <c r="O216" s="111">
        <f t="shared" si="156"/>
        <v>241.6</v>
      </c>
      <c r="P216" s="112">
        <f t="shared" si="156"/>
        <v>0</v>
      </c>
      <c r="Q216" s="110">
        <f>R216+T216</f>
        <v>277.2</v>
      </c>
      <c r="R216" s="111">
        <f>SUM(R213:R215)</f>
        <v>277.2</v>
      </c>
      <c r="S216" s="111">
        <f>SUM(S213:S215)</f>
        <v>257</v>
      </c>
      <c r="T216" s="112">
        <f>SUM(T213:T215)</f>
        <v>0</v>
      </c>
      <c r="U216" s="110">
        <f>V216+X216</f>
        <v>287.3</v>
      </c>
      <c r="V216" s="111">
        <f>SUM(V213:V215)</f>
        <v>287.3</v>
      </c>
      <c r="W216" s="111">
        <f>SUM(W213:W215)</f>
        <v>265.3</v>
      </c>
      <c r="X216" s="112">
        <f>SUM(X213:X215)</f>
        <v>0</v>
      </c>
      <c r="Z216" s="25"/>
      <c r="AA216" s="25"/>
      <c r="AB216" s="25"/>
      <c r="AC216" s="25"/>
    </row>
    <row r="217" spans="1:30" ht="21.75" customHeight="1" x14ac:dyDescent="0.2">
      <c r="A217" s="609">
        <v>1</v>
      </c>
      <c r="B217" s="607">
        <v>1</v>
      </c>
      <c r="C217" s="577">
        <v>40</v>
      </c>
      <c r="D217" s="423" t="s">
        <v>87</v>
      </c>
      <c r="E217" s="407">
        <v>9</v>
      </c>
      <c r="F217" s="442" t="s">
        <v>88</v>
      </c>
      <c r="G217" s="442" t="s">
        <v>89</v>
      </c>
      <c r="H217" s="31" t="s">
        <v>17</v>
      </c>
      <c r="I217" s="91">
        <f t="shared" si="155"/>
        <v>250.1</v>
      </c>
      <c r="J217" s="80">
        <v>250.1</v>
      </c>
      <c r="K217" s="80">
        <v>0</v>
      </c>
      <c r="L217" s="54">
        <v>0</v>
      </c>
      <c r="M217" s="287">
        <f>N217+P217</f>
        <v>69.2</v>
      </c>
      <c r="N217" s="288">
        <f>100-90.8+60</f>
        <v>69.2</v>
      </c>
      <c r="O217" s="80">
        <v>0</v>
      </c>
      <c r="P217" s="54">
        <v>0</v>
      </c>
      <c r="Q217" s="73">
        <f>R217+T217</f>
        <v>400</v>
      </c>
      <c r="R217" s="80">
        <v>400</v>
      </c>
      <c r="S217" s="80">
        <v>0</v>
      </c>
      <c r="T217" s="54">
        <v>0</v>
      </c>
      <c r="U217" s="73">
        <f>V217+X217</f>
        <v>400</v>
      </c>
      <c r="V217" s="80">
        <v>400</v>
      </c>
      <c r="W217" s="80">
        <v>0</v>
      </c>
      <c r="X217" s="54">
        <v>0</v>
      </c>
      <c r="Z217" s="25"/>
      <c r="AA217" s="25"/>
      <c r="AB217" s="25"/>
      <c r="AC217" s="25"/>
    </row>
    <row r="218" spans="1:30" ht="21.75" customHeight="1" thickBot="1" x14ac:dyDescent="0.25">
      <c r="A218" s="609"/>
      <c r="B218" s="607"/>
      <c r="C218" s="577"/>
      <c r="D218" s="423"/>
      <c r="E218" s="540"/>
      <c r="F218" s="442"/>
      <c r="G218" s="442"/>
      <c r="H218" s="209" t="s">
        <v>143</v>
      </c>
      <c r="I218" s="99"/>
      <c r="J218" s="168"/>
      <c r="K218" s="168"/>
      <c r="L218" s="169"/>
      <c r="M218" s="70">
        <f>N218+P218</f>
        <v>230.8</v>
      </c>
      <c r="N218" s="71">
        <f>200+90.8-60</f>
        <v>230.8</v>
      </c>
      <c r="O218" s="168"/>
      <c r="P218" s="169"/>
      <c r="Q218" s="98"/>
      <c r="R218" s="168"/>
      <c r="S218" s="168"/>
      <c r="T218" s="169"/>
      <c r="U218" s="98"/>
      <c r="V218" s="168"/>
      <c r="W218" s="168"/>
      <c r="X218" s="169"/>
      <c r="Z218" s="25"/>
      <c r="AA218" s="25"/>
      <c r="AB218" s="25"/>
      <c r="AC218" s="25"/>
    </row>
    <row r="219" spans="1:30" ht="21.75" customHeight="1" thickBot="1" x14ac:dyDescent="0.25">
      <c r="A219" s="610"/>
      <c r="B219" s="608"/>
      <c r="C219" s="578"/>
      <c r="D219" s="423"/>
      <c r="E219" s="540"/>
      <c r="F219" s="453" t="s">
        <v>19</v>
      </c>
      <c r="G219" s="454"/>
      <c r="H219" s="455"/>
      <c r="I219" s="110">
        <f>J219+L219</f>
        <v>250.1</v>
      </c>
      <c r="J219" s="111">
        <f>J217+J218</f>
        <v>250.1</v>
      </c>
      <c r="K219" s="111">
        <f>K217</f>
        <v>0</v>
      </c>
      <c r="L219" s="112">
        <f>L217</f>
        <v>0</v>
      </c>
      <c r="M219" s="110">
        <f>N219+P219</f>
        <v>300</v>
      </c>
      <c r="N219" s="111">
        <f>N217+N218</f>
        <v>300</v>
      </c>
      <c r="O219" s="111">
        <f>O217</f>
        <v>0</v>
      </c>
      <c r="P219" s="112">
        <f>P217</f>
        <v>0</v>
      </c>
      <c r="Q219" s="110">
        <f>R219+T219</f>
        <v>400</v>
      </c>
      <c r="R219" s="111">
        <f>R217</f>
        <v>400</v>
      </c>
      <c r="S219" s="111">
        <f>S217</f>
        <v>0</v>
      </c>
      <c r="T219" s="112">
        <f>T217</f>
        <v>0</v>
      </c>
      <c r="U219" s="110">
        <f>V219+X219</f>
        <v>400</v>
      </c>
      <c r="V219" s="111">
        <f>V217</f>
        <v>400</v>
      </c>
      <c r="W219" s="111">
        <f>W217</f>
        <v>0</v>
      </c>
      <c r="X219" s="112">
        <f>X217</f>
        <v>0</v>
      </c>
      <c r="Z219" s="25"/>
      <c r="AA219" s="25"/>
      <c r="AB219" s="25"/>
      <c r="AC219" s="25"/>
    </row>
    <row r="220" spans="1:30" ht="43.5" customHeight="1" thickBot="1" x14ac:dyDescent="0.25">
      <c r="A220" s="421">
        <v>1</v>
      </c>
      <c r="B220" s="439">
        <v>1</v>
      </c>
      <c r="C220" s="432">
        <v>41</v>
      </c>
      <c r="D220" s="391" t="s">
        <v>231</v>
      </c>
      <c r="E220" s="465">
        <v>9</v>
      </c>
      <c r="F220" s="215" t="s">
        <v>149</v>
      </c>
      <c r="G220" s="215" t="s">
        <v>232</v>
      </c>
      <c r="H220" s="216" t="s">
        <v>17</v>
      </c>
      <c r="I220" s="73">
        <f t="shared" ref="I220" si="157">J220+L220</f>
        <v>0</v>
      </c>
      <c r="J220" s="41"/>
      <c r="K220" s="41"/>
      <c r="L220" s="42"/>
      <c r="M220" s="40">
        <f>N220+P220</f>
        <v>20</v>
      </c>
      <c r="N220" s="41">
        <v>20</v>
      </c>
      <c r="O220" s="41"/>
      <c r="P220" s="42"/>
      <c r="Q220" s="40">
        <f>R220+T220</f>
        <v>200</v>
      </c>
      <c r="R220" s="41"/>
      <c r="S220" s="41"/>
      <c r="T220" s="42">
        <v>200</v>
      </c>
      <c r="U220" s="40"/>
      <c r="V220" s="41"/>
      <c r="W220" s="41"/>
      <c r="X220" s="42"/>
      <c r="Z220" s="25"/>
      <c r="AA220" s="25"/>
      <c r="AB220" s="25"/>
      <c r="AC220" s="25"/>
    </row>
    <row r="221" spans="1:30" ht="43.5" customHeight="1" thickBot="1" x14ac:dyDescent="0.25">
      <c r="A221" s="379"/>
      <c r="B221" s="440"/>
      <c r="C221" s="406"/>
      <c r="D221" s="390"/>
      <c r="E221" s="398"/>
      <c r="F221" s="469" t="s">
        <v>107</v>
      </c>
      <c r="G221" s="470"/>
      <c r="H221" s="470"/>
      <c r="I221" s="110">
        <f>J221+L221</f>
        <v>0</v>
      </c>
      <c r="J221" s="75">
        <f>J220</f>
        <v>0</v>
      </c>
      <c r="K221" s="75"/>
      <c r="L221" s="77"/>
      <c r="M221" s="76">
        <f>SUM(M220)</f>
        <v>20</v>
      </c>
      <c r="N221" s="75">
        <f>SUM(N220)</f>
        <v>20</v>
      </c>
      <c r="O221" s="75"/>
      <c r="P221" s="77"/>
      <c r="Q221" s="76">
        <f>SUM(Q220)</f>
        <v>200</v>
      </c>
      <c r="R221" s="75">
        <f>SUM(R220)</f>
        <v>0</v>
      </c>
      <c r="S221" s="75"/>
      <c r="T221" s="77">
        <f>T220</f>
        <v>200</v>
      </c>
      <c r="U221" s="76">
        <f>SUM(U220)</f>
        <v>0</v>
      </c>
      <c r="V221" s="75">
        <f>SUM(V220)</f>
        <v>0</v>
      </c>
      <c r="W221" s="75"/>
      <c r="X221" s="77"/>
      <c r="Z221" s="25"/>
      <c r="AA221" s="25"/>
      <c r="AB221" s="25"/>
      <c r="AC221" s="25"/>
    </row>
    <row r="222" spans="1:30" ht="75" customHeight="1" thickBot="1" x14ac:dyDescent="0.25">
      <c r="A222" s="421">
        <v>1</v>
      </c>
      <c r="B222" s="439">
        <v>1</v>
      </c>
      <c r="C222" s="432">
        <v>42</v>
      </c>
      <c r="D222" s="451" t="s">
        <v>258</v>
      </c>
      <c r="E222" s="562">
        <v>9</v>
      </c>
      <c r="F222" s="271" t="s">
        <v>250</v>
      </c>
      <c r="G222" s="271" t="s">
        <v>251</v>
      </c>
      <c r="H222" s="273" t="s">
        <v>17</v>
      </c>
      <c r="I222" s="73">
        <f t="shared" ref="I222" si="158">J222+L222</f>
        <v>0</v>
      </c>
      <c r="J222" s="41"/>
      <c r="K222" s="41"/>
      <c r="L222" s="42"/>
      <c r="M222" s="40">
        <f>N222+P222</f>
        <v>372.2</v>
      </c>
      <c r="N222" s="41">
        <f>274.2+98</f>
        <v>372.2</v>
      </c>
      <c r="O222" s="41"/>
      <c r="P222" s="42"/>
      <c r="Q222" s="40">
        <f>R222+T222</f>
        <v>0</v>
      </c>
      <c r="R222" s="41"/>
      <c r="S222" s="41"/>
      <c r="T222" s="42"/>
      <c r="U222" s="40"/>
      <c r="V222" s="41"/>
      <c r="W222" s="41"/>
      <c r="X222" s="42"/>
      <c r="Z222" s="25"/>
      <c r="AA222" s="25"/>
      <c r="AB222" s="25"/>
      <c r="AC222" s="25"/>
    </row>
    <row r="223" spans="1:30" ht="24" customHeight="1" thickBot="1" x14ac:dyDescent="0.25">
      <c r="A223" s="379"/>
      <c r="B223" s="440"/>
      <c r="C223" s="442"/>
      <c r="D223" s="561"/>
      <c r="E223" s="467"/>
      <c r="F223" s="563" t="s">
        <v>107</v>
      </c>
      <c r="G223" s="564"/>
      <c r="H223" s="565"/>
      <c r="I223" s="110">
        <f>J223+L223</f>
        <v>0</v>
      </c>
      <c r="J223" s="75">
        <f>J222</f>
        <v>0</v>
      </c>
      <c r="K223" s="75"/>
      <c r="L223" s="77"/>
      <c r="M223" s="76">
        <f>N223+P223</f>
        <v>372.2</v>
      </c>
      <c r="N223" s="75">
        <f>SUM(N222)</f>
        <v>372.2</v>
      </c>
      <c r="O223" s="75"/>
      <c r="P223" s="77"/>
      <c r="Q223" s="76">
        <f>SUM(Q222)</f>
        <v>0</v>
      </c>
      <c r="R223" s="75">
        <f>SUM(R222)</f>
        <v>0</v>
      </c>
      <c r="S223" s="75"/>
      <c r="T223" s="77">
        <f>T222</f>
        <v>0</v>
      </c>
      <c r="U223" s="76">
        <f>SUM(U222)</f>
        <v>0</v>
      </c>
      <c r="V223" s="75">
        <f>SUM(V222)</f>
        <v>0</v>
      </c>
      <c r="W223" s="75"/>
      <c r="X223" s="77"/>
      <c r="Z223" s="25"/>
      <c r="AA223" s="25"/>
      <c r="AB223" s="25"/>
      <c r="AC223" s="25"/>
    </row>
    <row r="224" spans="1:30" ht="25.5" customHeight="1" thickBot="1" x14ac:dyDescent="0.25">
      <c r="A224" s="118">
        <v>1</v>
      </c>
      <c r="B224" s="28">
        <v>1</v>
      </c>
      <c r="C224" s="443" t="s">
        <v>79</v>
      </c>
      <c r="D224" s="444"/>
      <c r="E224" s="444"/>
      <c r="F224" s="444"/>
      <c r="G224" s="444"/>
      <c r="H224" s="445"/>
      <c r="I224" s="128">
        <f>J224+L224</f>
        <v>25253.081999999999</v>
      </c>
      <c r="J224" s="129">
        <f>J219+J216+J212+J209+J206+J203+J199+J194+J189+J187+J183+J178+J171+J167+J163+J158+J154+J150+J146+J141+J136+J131+J126+J122+J115+J111+J104+J100+J93+J86+J79+J75+J68+J61+J54+J46+J39+J32+J25+J18+J221+J223</f>
        <v>24836.581999999999</v>
      </c>
      <c r="K224" s="129">
        <f>K219+K216+K212+K209+K206+K203+K199+K194+K189+K187+K183+K178+K171+K167+K163+K158+K154+K150+K146+K141+K136+K131+K126+K122+K115+K111+K104+K100+K93+K86+K79+K75+K68+K61+K54+K46+K39+K32+K25+K18+K221+K223</f>
        <v>20233.179999999997</v>
      </c>
      <c r="L224" s="129">
        <f>L219+L216+L212+L209+L206+L203+L199+L194+L189+L187+L183+L178+L171+L167+L163+L158+L154+L150+L146+L141+L136+L131+L126+L122+L115+L111+L104+L100+L93+L86+L79+L75+L68+L61+L54+L46+L39+L32+L25+L18+L221+L223</f>
        <v>416.50000000000006</v>
      </c>
      <c r="M224" s="128">
        <f>N224+P224</f>
        <v>30357.899999999998</v>
      </c>
      <c r="N224" s="129">
        <f>N219+N216+N212+N209+N206+N203+N199+N194+N189+N187+N183+N178+N171+N167+N163+N158+N154+N150+N146+N141+N136+N131+N126+N122+N115+N111+N104+N100+N93+N86+N79+N75+N68+N61+N54+N46+N39+N32+N25+N18+N221+N223</f>
        <v>29597.1</v>
      </c>
      <c r="O224" s="129">
        <f>O219+O216+O212+O209+O206+O203+O199+O194+O189+O187+O183+O178+O171+O167+O163+O158+O154+O150+O146+O141+O136+O131+O126+O122+O115+O111+O104+O100+O93+O86+O79+O75+O68+O61+O54+O46+O39+O32+O25+O18+O221+O223</f>
        <v>23048.9</v>
      </c>
      <c r="P224" s="129">
        <f>P219+P216+P212+P209+P206+P203+P199+P194+P189+P187+P183+P178+P171+P167+P163+P158+P154+P150+P146+P141+P136+P131+P126+P122+P115+P111+P104+P100+P93+P86+P79+P75+P68+P61+P54+P46+P39+P32+P25+P18+P221+P223</f>
        <v>760.7999999999995</v>
      </c>
      <c r="Q224" s="92">
        <f>R224+T224</f>
        <v>29932.9</v>
      </c>
      <c r="R224" s="129">
        <f>R219+R216+R212+R209+R206+R203+R199+R194+R189+R187+R183+R178+R171+R167+R163+R158+R154+R150+R146+R141+R136+R131+R126+R122+R115+R111+R104+R100+R93+R86+R79+R75+R68+R61+R54+R46+R39+R32+R25+R18+R221+R223</f>
        <v>29229.600000000002</v>
      </c>
      <c r="S224" s="129">
        <f>S219+S216+S212+S209+S206+S203+S199+S194+S189+S187+S183+S178+S171+S167+S163+S158+S154+S150+S146+S141+S136+S131+S126+S122+S115+S111+S104+S100+S93+S86+S79+S75+S68+S61+S54+S46+S39+S32+S25+S18+S221+S223</f>
        <v>23364.600000000002</v>
      </c>
      <c r="T224" s="129">
        <f>T219+T216+T212+T209+T206+T203+T199+T194+T189+T187+T183+T178+T171+T167+T163+T158+T154+T150+T146+T141+T136+T131+T126+T122+T115+T111+T104+T100+T93+T86+T79+T75+T68+T61+T54+T46+T39+T32+T25+T18+T221+T223</f>
        <v>703.3</v>
      </c>
      <c r="U224" s="92">
        <f>V224+X224</f>
        <v>29866.6</v>
      </c>
      <c r="V224" s="129">
        <f>V219+V216+V212+V209+V206+V203+V199+V194+V189+V187+V183+V178+V171+V167+V163+V158+V154+V150+V146+V141+V136+V131+V126+V122+V115+V111+V104+V100+V93+V86+V79+V75+V68+V61+V54+V46+V39+V32+V25+V18+V221+V223</f>
        <v>29855.3</v>
      </c>
      <c r="W224" s="129">
        <f>W219+W216+W212+W209+W206+W203+W199+W194+W189+W187+W183+W178+W171+W167+W163+W158+W154+W150+W146+W141+W136+W131+W126+W122+W115+W111+W104+W100+W93+W86+W79+W75+W68+W61+W54+W46+W39+W32+W25+W18+W221+W223</f>
        <v>24085.000000000004</v>
      </c>
      <c r="X224" s="129">
        <f>X219+X216+X212+X209+X206+X203+X199+X194+X189+X187+X183+X178+X171+X167+X163+X158+X154+X150+X146+X141+X136+X131+X126+X122+X115+X111+X104+X100+X93+X86+X79+X75+X68+X61+X54+X46+X39+X32+X25+X18+X221+X223</f>
        <v>11.3</v>
      </c>
      <c r="Z224" s="25"/>
      <c r="AA224" s="25"/>
      <c r="AB224" s="25"/>
      <c r="AC224" s="25"/>
    </row>
    <row r="225" spans="1:75" ht="22.5" customHeight="1" thickBot="1" x14ac:dyDescent="0.25">
      <c r="A225" s="118">
        <v>1</v>
      </c>
      <c r="B225" s="28">
        <v>2</v>
      </c>
      <c r="C225" s="566" t="s">
        <v>108</v>
      </c>
      <c r="D225" s="567"/>
      <c r="E225" s="567"/>
      <c r="F225" s="567"/>
      <c r="G225" s="567"/>
      <c r="H225" s="567"/>
      <c r="I225" s="567"/>
      <c r="J225" s="567"/>
      <c r="K225" s="567"/>
      <c r="L225" s="567"/>
      <c r="M225" s="567"/>
      <c r="N225" s="567"/>
      <c r="O225" s="567"/>
      <c r="P225" s="567"/>
      <c r="Q225" s="567"/>
      <c r="R225" s="567"/>
      <c r="S225" s="567"/>
      <c r="T225" s="567"/>
      <c r="U225" s="567"/>
      <c r="V225" s="567"/>
      <c r="W225" s="567"/>
      <c r="X225" s="568"/>
      <c r="Z225" s="25"/>
      <c r="AA225" s="25"/>
      <c r="AB225" s="25"/>
      <c r="AC225" s="25"/>
    </row>
    <row r="226" spans="1:75" ht="42" customHeight="1" thickBot="1" x14ac:dyDescent="0.25">
      <c r="A226" s="420">
        <v>1</v>
      </c>
      <c r="B226" s="439">
        <v>2</v>
      </c>
      <c r="C226" s="442">
        <v>1</v>
      </c>
      <c r="D226" s="408" t="s">
        <v>125</v>
      </c>
      <c r="E226" s="557">
        <v>11</v>
      </c>
      <c r="F226" s="121" t="s">
        <v>68</v>
      </c>
      <c r="G226" s="121" t="s">
        <v>69</v>
      </c>
      <c r="H226" s="57" t="s">
        <v>17</v>
      </c>
      <c r="I226" s="73">
        <f t="shared" ref="I226:I235" si="159">J226+L226</f>
        <v>9.8000000000000007</v>
      </c>
      <c r="J226" s="91">
        <v>9.8000000000000007</v>
      </c>
      <c r="K226" s="91">
        <v>0</v>
      </c>
      <c r="L226" s="54">
        <v>0</v>
      </c>
      <c r="M226" s="318">
        <v>15</v>
      </c>
      <c r="N226" s="323">
        <v>15</v>
      </c>
      <c r="O226" s="91">
        <v>0</v>
      </c>
      <c r="P226" s="54">
        <v>0</v>
      </c>
      <c r="Q226" s="64">
        <f>R226+T226</f>
        <v>13</v>
      </c>
      <c r="R226" s="91">
        <v>13</v>
      </c>
      <c r="S226" s="91">
        <v>0</v>
      </c>
      <c r="T226" s="54">
        <v>0</v>
      </c>
      <c r="U226" s="64">
        <f>V226+X226</f>
        <v>13</v>
      </c>
      <c r="V226" s="91">
        <v>13</v>
      </c>
      <c r="W226" s="91">
        <v>0</v>
      </c>
      <c r="X226" s="54">
        <v>0</v>
      </c>
      <c r="Z226" s="25"/>
      <c r="AA226" s="25"/>
      <c r="AB226" s="25"/>
      <c r="AC226" s="25"/>
    </row>
    <row r="227" spans="1:75" ht="27.75" customHeight="1" thickBot="1" x14ac:dyDescent="0.25">
      <c r="A227" s="420"/>
      <c r="B227" s="441"/>
      <c r="C227" s="442"/>
      <c r="D227" s="408"/>
      <c r="E227" s="557"/>
      <c r="F227" s="409" t="s">
        <v>19</v>
      </c>
      <c r="G227" s="410"/>
      <c r="H227" s="492"/>
      <c r="I227" s="110">
        <f t="shared" si="159"/>
        <v>9.8000000000000007</v>
      </c>
      <c r="J227" s="111">
        <f>J226</f>
        <v>9.8000000000000007</v>
      </c>
      <c r="K227" s="111">
        <v>0</v>
      </c>
      <c r="L227" s="112">
        <v>0</v>
      </c>
      <c r="M227" s="110">
        <f>M226</f>
        <v>15</v>
      </c>
      <c r="N227" s="111">
        <f>N226</f>
        <v>15</v>
      </c>
      <c r="O227" s="82">
        <v>0</v>
      </c>
      <c r="P227" s="59">
        <v>0</v>
      </c>
      <c r="Q227" s="182">
        <f>R227+T227</f>
        <v>13</v>
      </c>
      <c r="R227" s="82">
        <f>R226</f>
        <v>13</v>
      </c>
      <c r="S227" s="82">
        <v>0</v>
      </c>
      <c r="T227" s="59">
        <v>0</v>
      </c>
      <c r="U227" s="182">
        <f>V227+X227</f>
        <v>13</v>
      </c>
      <c r="V227" s="82">
        <f>V226</f>
        <v>13</v>
      </c>
      <c r="W227" s="82">
        <v>0</v>
      </c>
      <c r="X227" s="59">
        <v>0</v>
      </c>
      <c r="Z227" s="25"/>
      <c r="AA227" s="25"/>
      <c r="AB227" s="25"/>
      <c r="AC227" s="25"/>
    </row>
    <row r="228" spans="1:75" s="4" customFormat="1" ht="17.25" customHeight="1" x14ac:dyDescent="0.2">
      <c r="A228" s="421">
        <v>1</v>
      </c>
      <c r="B228" s="439">
        <v>2</v>
      </c>
      <c r="C228" s="432">
        <v>2</v>
      </c>
      <c r="D228" s="391" t="s">
        <v>70</v>
      </c>
      <c r="E228" s="396" t="s">
        <v>208</v>
      </c>
      <c r="F228" s="447" t="s">
        <v>71</v>
      </c>
      <c r="G228" s="447" t="s">
        <v>72</v>
      </c>
      <c r="H228" s="31" t="s">
        <v>17</v>
      </c>
      <c r="I228" s="83">
        <f t="shared" si="159"/>
        <v>774.1</v>
      </c>
      <c r="J228" s="91">
        <v>774.1</v>
      </c>
      <c r="K228" s="91">
        <v>732</v>
      </c>
      <c r="L228" s="89"/>
      <c r="M228" s="73">
        <f>N228+P228</f>
        <v>935.4</v>
      </c>
      <c r="N228" s="80">
        <f>928+7.4</f>
        <v>935.4</v>
      </c>
      <c r="O228" s="162">
        <v>863.2</v>
      </c>
      <c r="P228" s="163"/>
      <c r="Q228" s="235">
        <f>R228+T228</f>
        <v>1021</v>
      </c>
      <c r="R228" s="236">
        <v>1021</v>
      </c>
      <c r="S228" s="236">
        <v>953.4</v>
      </c>
      <c r="T228" s="237"/>
      <c r="U228" s="181">
        <f>V228+X228</f>
        <v>1072</v>
      </c>
      <c r="V228" s="162">
        <v>1072</v>
      </c>
      <c r="W228" s="162">
        <v>1001</v>
      </c>
      <c r="X228" s="163"/>
      <c r="Y228" s="1"/>
      <c r="Z228" s="25"/>
      <c r="AA228" s="25"/>
      <c r="AB228" s="25"/>
      <c r="AC228" s="25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</row>
    <row r="229" spans="1:75" ht="17.25" customHeight="1" x14ac:dyDescent="0.2">
      <c r="A229" s="378"/>
      <c r="B229" s="441"/>
      <c r="C229" s="442"/>
      <c r="D229" s="408"/>
      <c r="E229" s="405"/>
      <c r="F229" s="407"/>
      <c r="G229" s="407"/>
      <c r="H229" s="30" t="s">
        <v>133</v>
      </c>
      <c r="I229" s="73">
        <f t="shared" si="159"/>
        <v>33.4</v>
      </c>
      <c r="J229" s="91">
        <f>32.1+1.3</f>
        <v>33.4</v>
      </c>
      <c r="K229" s="91">
        <f>31.6+1.3</f>
        <v>32.9</v>
      </c>
      <c r="L229" s="89"/>
      <c r="M229" s="86">
        <f t="shared" ref="M229:M247" si="160">N229+P229</f>
        <v>62.6</v>
      </c>
      <c r="N229" s="165">
        <v>62.6</v>
      </c>
      <c r="O229" s="165">
        <v>61.7</v>
      </c>
      <c r="P229" s="166"/>
      <c r="Q229" s="88">
        <f t="shared" ref="Q229:Q231" si="161">R229+T229</f>
        <v>61.6</v>
      </c>
      <c r="R229" s="238">
        <v>61.6</v>
      </c>
      <c r="S229" s="238">
        <v>60.6</v>
      </c>
      <c r="T229" s="239"/>
      <c r="U229" s="88">
        <f t="shared" ref="U229:U231" si="162">V229+X229</f>
        <v>62.8</v>
      </c>
      <c r="V229" s="165">
        <v>62.8</v>
      </c>
      <c r="W229" s="165">
        <v>61.9</v>
      </c>
      <c r="X229" s="166"/>
      <c r="Z229" s="25"/>
      <c r="AA229" s="25"/>
      <c r="AB229" s="25"/>
      <c r="AC229" s="25"/>
    </row>
    <row r="230" spans="1:75" s="4" customFormat="1" ht="20.25" customHeight="1" x14ac:dyDescent="0.2">
      <c r="A230" s="378"/>
      <c r="B230" s="441"/>
      <c r="C230" s="442"/>
      <c r="D230" s="408"/>
      <c r="E230" s="405"/>
      <c r="F230" s="407"/>
      <c r="G230" s="407"/>
      <c r="H230" s="30" t="s">
        <v>18</v>
      </c>
      <c r="I230" s="73">
        <f t="shared" si="159"/>
        <v>44.7</v>
      </c>
      <c r="J230" s="91">
        <v>44.7</v>
      </c>
      <c r="K230" s="91">
        <v>32.799999999999997</v>
      </c>
      <c r="L230" s="89"/>
      <c r="M230" s="86">
        <f>N230+P230</f>
        <v>66.5</v>
      </c>
      <c r="N230" s="165">
        <v>66.5</v>
      </c>
      <c r="O230" s="165">
        <v>45.9</v>
      </c>
      <c r="P230" s="166"/>
      <c r="Q230" s="86">
        <f>R230+T230</f>
        <v>66.5</v>
      </c>
      <c r="R230" s="254">
        <v>66.5</v>
      </c>
      <c r="S230" s="238">
        <v>37.299999999999997</v>
      </c>
      <c r="T230" s="239"/>
      <c r="U230" s="86">
        <f>V230+X230</f>
        <v>66.5</v>
      </c>
      <c r="V230" s="254">
        <v>66.5</v>
      </c>
      <c r="W230" s="165">
        <v>37.299999999999997</v>
      </c>
      <c r="X230" s="166"/>
      <c r="Y230" s="1"/>
      <c r="Z230" s="25"/>
      <c r="AA230" s="25"/>
      <c r="AB230" s="25"/>
      <c r="AC230" s="25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</row>
    <row r="231" spans="1:75" ht="20.25" customHeight="1" thickBot="1" x14ac:dyDescent="0.25">
      <c r="A231" s="378"/>
      <c r="B231" s="441"/>
      <c r="C231" s="442"/>
      <c r="D231" s="408"/>
      <c r="E231" s="405"/>
      <c r="F231" s="407"/>
      <c r="G231" s="570"/>
      <c r="H231" s="30" t="s">
        <v>117</v>
      </c>
      <c r="I231" s="86">
        <f t="shared" si="159"/>
        <v>65.7</v>
      </c>
      <c r="J231" s="88">
        <v>65.7</v>
      </c>
      <c r="K231" s="88">
        <v>64.7</v>
      </c>
      <c r="L231" s="85"/>
      <c r="M231" s="172">
        <f t="shared" si="160"/>
        <v>0</v>
      </c>
      <c r="N231" s="173"/>
      <c r="O231" s="173"/>
      <c r="P231" s="174"/>
      <c r="Q231" s="175">
        <f t="shared" si="161"/>
        <v>0</v>
      </c>
      <c r="R231" s="173"/>
      <c r="S231" s="173"/>
      <c r="T231" s="174"/>
      <c r="U231" s="175">
        <f t="shared" si="162"/>
        <v>0</v>
      </c>
      <c r="V231" s="173"/>
      <c r="W231" s="173"/>
      <c r="X231" s="174"/>
      <c r="Z231" s="25"/>
      <c r="AA231" s="25"/>
      <c r="AB231" s="25"/>
      <c r="AC231" s="25"/>
    </row>
    <row r="232" spans="1:75" s="4" customFormat="1" ht="20.25" customHeight="1" thickBot="1" x14ac:dyDescent="0.25">
      <c r="A232" s="379"/>
      <c r="B232" s="441"/>
      <c r="C232" s="442"/>
      <c r="D232" s="408"/>
      <c r="E232" s="405"/>
      <c r="F232" s="409" t="s">
        <v>19</v>
      </c>
      <c r="G232" s="410"/>
      <c r="H232" s="492"/>
      <c r="I232" s="110">
        <f t="shared" si="159"/>
        <v>917.90000000000009</v>
      </c>
      <c r="J232" s="111">
        <f>SUM(J228:J231)</f>
        <v>917.90000000000009</v>
      </c>
      <c r="K232" s="111">
        <f>SUM(K228:K231)</f>
        <v>862.4</v>
      </c>
      <c r="L232" s="111">
        <f>SUM(L228:L231)</f>
        <v>0</v>
      </c>
      <c r="M232" s="154">
        <f t="shared" si="160"/>
        <v>1064.5</v>
      </c>
      <c r="N232" s="155">
        <f>SUM(N228:N231)</f>
        <v>1064.5</v>
      </c>
      <c r="O232" s="155">
        <f>SUM(O228:O231)</f>
        <v>970.80000000000007</v>
      </c>
      <c r="P232" s="171">
        <f>SUM(P228:P231)</f>
        <v>0</v>
      </c>
      <c r="Q232" s="110">
        <f>R232+T232</f>
        <v>1149.0999999999999</v>
      </c>
      <c r="R232" s="111">
        <f>SUM(R228:R231)</f>
        <v>1149.0999999999999</v>
      </c>
      <c r="S232" s="111">
        <f>SUM(S228:S231)</f>
        <v>1051.3</v>
      </c>
      <c r="T232" s="112">
        <f>SUM(T228:T231)</f>
        <v>0</v>
      </c>
      <c r="U232" s="110">
        <f>V232+X232</f>
        <v>1201.3</v>
      </c>
      <c r="V232" s="111">
        <f>SUM(V228:V231)</f>
        <v>1201.3</v>
      </c>
      <c r="W232" s="111">
        <f>SUM(W228:W231)</f>
        <v>1100.2</v>
      </c>
      <c r="X232" s="112">
        <f>SUM(X228:X231)</f>
        <v>0</v>
      </c>
      <c r="Y232" s="1"/>
      <c r="Z232" s="25"/>
      <c r="AA232" s="25"/>
      <c r="AB232" s="25"/>
      <c r="AC232" s="25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</row>
    <row r="233" spans="1:75" ht="19.5" customHeight="1" x14ac:dyDescent="0.2">
      <c r="A233" s="421">
        <v>1</v>
      </c>
      <c r="B233" s="439">
        <v>2</v>
      </c>
      <c r="C233" s="432">
        <v>3</v>
      </c>
      <c r="D233" s="391" t="s">
        <v>73</v>
      </c>
      <c r="E233" s="396" t="s">
        <v>209</v>
      </c>
      <c r="F233" s="447" t="s">
        <v>71</v>
      </c>
      <c r="G233" s="447" t="s">
        <v>74</v>
      </c>
      <c r="H233" s="31" t="s">
        <v>17</v>
      </c>
      <c r="I233" s="161">
        <f t="shared" si="159"/>
        <v>121.3</v>
      </c>
      <c r="J233" s="164">
        <v>121.3</v>
      </c>
      <c r="K233" s="164">
        <v>106</v>
      </c>
      <c r="L233" s="90">
        <v>0</v>
      </c>
      <c r="M233" s="161">
        <f t="shared" si="160"/>
        <v>0</v>
      </c>
      <c r="N233" s="162"/>
      <c r="O233" s="162"/>
      <c r="P233" s="117">
        <v>0</v>
      </c>
      <c r="Q233" s="73">
        <f>R233+T233</f>
        <v>0</v>
      </c>
      <c r="R233" s="80"/>
      <c r="S233" s="80"/>
      <c r="T233" s="54">
        <v>0</v>
      </c>
      <c r="U233" s="73">
        <f>V233+X233</f>
        <v>0</v>
      </c>
      <c r="V233" s="80"/>
      <c r="W233" s="80"/>
      <c r="X233" s="54">
        <v>0</v>
      </c>
      <c r="Z233" s="25"/>
      <c r="AA233" s="25"/>
      <c r="AB233" s="25"/>
      <c r="AC233" s="25"/>
    </row>
    <row r="234" spans="1:75" ht="19.5" customHeight="1" x14ac:dyDescent="0.2">
      <c r="A234" s="378"/>
      <c r="B234" s="441"/>
      <c r="C234" s="442"/>
      <c r="D234" s="408"/>
      <c r="E234" s="405"/>
      <c r="F234" s="407"/>
      <c r="G234" s="407"/>
      <c r="H234" s="30" t="s">
        <v>133</v>
      </c>
      <c r="I234" s="73">
        <f t="shared" si="159"/>
        <v>4.1000000000000005</v>
      </c>
      <c r="J234" s="91">
        <f>5.4-1.3</f>
        <v>4.1000000000000005</v>
      </c>
      <c r="K234" s="91">
        <f>5.3-1.3</f>
        <v>4</v>
      </c>
      <c r="L234" s="74">
        <v>0</v>
      </c>
      <c r="M234" s="86">
        <f t="shared" si="160"/>
        <v>0</v>
      </c>
      <c r="N234" s="165"/>
      <c r="O234" s="165"/>
      <c r="P234" s="178">
        <v>0</v>
      </c>
      <c r="Q234" s="86">
        <f t="shared" ref="Q234:Q236" si="163">R234+T234</f>
        <v>0</v>
      </c>
      <c r="R234" s="238"/>
      <c r="S234" s="238"/>
      <c r="T234" s="239">
        <v>0</v>
      </c>
      <c r="U234" s="86">
        <f t="shared" ref="U234:U236" si="164">V234+X234</f>
        <v>0</v>
      </c>
      <c r="V234" s="165"/>
      <c r="W234" s="165"/>
      <c r="X234" s="166">
        <v>0</v>
      </c>
      <c r="Z234" s="25"/>
      <c r="AA234" s="25"/>
      <c r="AB234" s="25"/>
      <c r="AC234" s="25"/>
    </row>
    <row r="235" spans="1:75" ht="18.75" customHeight="1" x14ac:dyDescent="0.2">
      <c r="A235" s="378"/>
      <c r="B235" s="441"/>
      <c r="C235" s="442"/>
      <c r="D235" s="408"/>
      <c r="E235" s="405"/>
      <c r="F235" s="407"/>
      <c r="G235" s="407"/>
      <c r="H235" s="30" t="s">
        <v>18</v>
      </c>
      <c r="I235" s="73">
        <f t="shared" si="159"/>
        <v>3.6</v>
      </c>
      <c r="J235" s="91">
        <v>3.6</v>
      </c>
      <c r="K235" s="91">
        <v>3</v>
      </c>
      <c r="L235" s="74">
        <v>0</v>
      </c>
      <c r="M235" s="86">
        <f t="shared" si="160"/>
        <v>0</v>
      </c>
      <c r="N235" s="165"/>
      <c r="O235" s="165"/>
      <c r="P235" s="178">
        <v>0</v>
      </c>
      <c r="Q235" s="86">
        <f t="shared" si="163"/>
        <v>0</v>
      </c>
      <c r="R235" s="238"/>
      <c r="S235" s="238"/>
      <c r="T235" s="239">
        <v>0</v>
      </c>
      <c r="U235" s="86">
        <f t="shared" si="164"/>
        <v>0</v>
      </c>
      <c r="V235" s="165"/>
      <c r="W235" s="165"/>
      <c r="X235" s="166">
        <v>0</v>
      </c>
      <c r="Z235" s="25"/>
      <c r="AA235" s="25"/>
      <c r="AB235" s="25"/>
      <c r="AC235" s="25"/>
    </row>
    <row r="236" spans="1:75" ht="18" customHeight="1" thickBot="1" x14ac:dyDescent="0.25">
      <c r="A236" s="378"/>
      <c r="B236" s="441"/>
      <c r="C236" s="442"/>
      <c r="D236" s="408"/>
      <c r="E236" s="405"/>
      <c r="F236" s="407"/>
      <c r="G236" s="407"/>
      <c r="H236" s="30" t="s">
        <v>117</v>
      </c>
      <c r="I236" s="86">
        <f>J236+L236</f>
        <v>5</v>
      </c>
      <c r="J236" s="88">
        <f>6.6-1.6</f>
        <v>5</v>
      </c>
      <c r="K236" s="88">
        <f>6.5-1.6</f>
        <v>4.9000000000000004</v>
      </c>
      <c r="L236" s="87"/>
      <c r="M236" s="98">
        <f t="shared" si="160"/>
        <v>0</v>
      </c>
      <c r="N236" s="168"/>
      <c r="O236" s="168"/>
      <c r="P236" s="179"/>
      <c r="Q236" s="98">
        <f t="shared" si="163"/>
        <v>0</v>
      </c>
      <c r="R236" s="168"/>
      <c r="S236" s="168"/>
      <c r="T236" s="169"/>
      <c r="U236" s="98">
        <f t="shared" si="164"/>
        <v>0</v>
      </c>
      <c r="V236" s="168"/>
      <c r="W236" s="168"/>
      <c r="X236" s="169"/>
      <c r="Z236" s="25"/>
      <c r="AA236" s="25"/>
      <c r="AB236" s="25"/>
      <c r="AC236" s="25"/>
    </row>
    <row r="237" spans="1:75" ht="24.75" customHeight="1" thickBot="1" x14ac:dyDescent="0.25">
      <c r="A237" s="379"/>
      <c r="B237" s="441"/>
      <c r="C237" s="442"/>
      <c r="D237" s="408"/>
      <c r="E237" s="405"/>
      <c r="F237" s="409" t="s">
        <v>19</v>
      </c>
      <c r="G237" s="410"/>
      <c r="H237" s="492"/>
      <c r="I237" s="58">
        <f>J237+L237</f>
        <v>134</v>
      </c>
      <c r="J237" s="82">
        <f>SUM(J233:J236)</f>
        <v>134</v>
      </c>
      <c r="K237" s="82">
        <f>SUM(K233:K236)</f>
        <v>117.9</v>
      </c>
      <c r="L237" s="170">
        <f>SUM(L233:L236)</f>
        <v>0</v>
      </c>
      <c r="M237" s="110">
        <f t="shared" si="160"/>
        <v>0</v>
      </c>
      <c r="N237" s="111">
        <f>SUM(N233:N236)</f>
        <v>0</v>
      </c>
      <c r="O237" s="111">
        <f>SUM(O233:O236)</f>
        <v>0</v>
      </c>
      <c r="P237" s="116">
        <f>SUM(P233:P236)</f>
        <v>0</v>
      </c>
      <c r="Q237" s="110">
        <f>R237+T237</f>
        <v>0</v>
      </c>
      <c r="R237" s="111">
        <f>SUM(R233:R236)</f>
        <v>0</v>
      </c>
      <c r="S237" s="111">
        <f>SUM(S233:S236)</f>
        <v>0</v>
      </c>
      <c r="T237" s="112">
        <f>SUM(T233:T236)</f>
        <v>0</v>
      </c>
      <c r="U237" s="110">
        <f>V237+X237</f>
        <v>0</v>
      </c>
      <c r="V237" s="111">
        <f>SUM(V233:V236)</f>
        <v>0</v>
      </c>
      <c r="W237" s="111">
        <f>SUM(W233:W236)</f>
        <v>0</v>
      </c>
      <c r="X237" s="112">
        <f>SUM(X233:X236)</f>
        <v>0</v>
      </c>
      <c r="Z237" s="25"/>
      <c r="AA237" s="25"/>
      <c r="AB237" s="25"/>
      <c r="AC237" s="25"/>
    </row>
    <row r="238" spans="1:75" ht="22.5" customHeight="1" x14ac:dyDescent="0.2">
      <c r="A238" s="420">
        <v>1</v>
      </c>
      <c r="B238" s="439">
        <v>2</v>
      </c>
      <c r="C238" s="432">
        <v>4</v>
      </c>
      <c r="D238" s="391" t="s">
        <v>75</v>
      </c>
      <c r="E238" s="396" t="s">
        <v>210</v>
      </c>
      <c r="F238" s="447" t="s">
        <v>71</v>
      </c>
      <c r="G238" s="447" t="s">
        <v>76</v>
      </c>
      <c r="H238" s="31" t="s">
        <v>17</v>
      </c>
      <c r="I238" s="164">
        <f>J238+L238</f>
        <v>202.1</v>
      </c>
      <c r="J238" s="162">
        <v>202.1</v>
      </c>
      <c r="K238" s="162">
        <v>175.4</v>
      </c>
      <c r="L238" s="117"/>
      <c r="M238" s="73">
        <f t="shared" si="160"/>
        <v>213.5</v>
      </c>
      <c r="N238" s="80">
        <v>213.5</v>
      </c>
      <c r="O238" s="80">
        <v>178.5</v>
      </c>
      <c r="P238" s="180"/>
      <c r="Q238" s="235">
        <f>R238+T238</f>
        <v>233</v>
      </c>
      <c r="R238" s="236">
        <v>233</v>
      </c>
      <c r="S238" s="236">
        <v>197</v>
      </c>
      <c r="T238" s="237"/>
      <c r="U238" s="161">
        <f>V238+X238</f>
        <v>245</v>
      </c>
      <c r="V238" s="162">
        <v>245</v>
      </c>
      <c r="W238" s="162">
        <v>206</v>
      </c>
      <c r="X238" s="163"/>
      <c r="Z238" s="25"/>
      <c r="AA238" s="25"/>
      <c r="AB238" s="25"/>
      <c r="AC238" s="25"/>
    </row>
    <row r="239" spans="1:75" ht="21.75" customHeight="1" x14ac:dyDescent="0.2">
      <c r="A239" s="420"/>
      <c r="B239" s="441"/>
      <c r="C239" s="442"/>
      <c r="D239" s="408"/>
      <c r="E239" s="405"/>
      <c r="F239" s="407"/>
      <c r="G239" s="407"/>
      <c r="H239" s="30" t="s">
        <v>133</v>
      </c>
      <c r="I239" s="88">
        <f t="shared" ref="I239:I241" si="165">J239+L239</f>
        <v>21.5</v>
      </c>
      <c r="J239" s="165">
        <v>21.5</v>
      </c>
      <c r="K239" s="165">
        <v>20.8</v>
      </c>
      <c r="L239" s="178"/>
      <c r="M239" s="86">
        <f t="shared" si="160"/>
        <v>40.299999999999997</v>
      </c>
      <c r="N239" s="165">
        <v>40.299999999999997</v>
      </c>
      <c r="O239" s="165">
        <v>38.700000000000003</v>
      </c>
      <c r="P239" s="178"/>
      <c r="Q239" s="86">
        <f t="shared" ref="Q239" si="166">R239+T239</f>
        <v>33.299999999999997</v>
      </c>
      <c r="R239" s="254">
        <v>33.299999999999997</v>
      </c>
      <c r="S239" s="254">
        <v>32.799999999999997</v>
      </c>
      <c r="T239" s="239"/>
      <c r="U239" s="86">
        <f t="shared" ref="U239" si="167">V239+X239</f>
        <v>33.299999999999997</v>
      </c>
      <c r="V239" s="254">
        <v>33.299999999999997</v>
      </c>
      <c r="W239" s="254">
        <v>32.799999999999997</v>
      </c>
      <c r="X239" s="166"/>
      <c r="Z239" s="25"/>
      <c r="AA239" s="25"/>
      <c r="AB239" s="25"/>
      <c r="AC239" s="25"/>
    </row>
    <row r="240" spans="1:75" ht="22.5" customHeight="1" x14ac:dyDescent="0.2">
      <c r="A240" s="420"/>
      <c r="B240" s="441"/>
      <c r="C240" s="442"/>
      <c r="D240" s="408"/>
      <c r="E240" s="405"/>
      <c r="F240" s="407"/>
      <c r="G240" s="407"/>
      <c r="H240" s="30" t="s">
        <v>18</v>
      </c>
      <c r="I240" s="88">
        <f t="shared" si="165"/>
        <v>10.4</v>
      </c>
      <c r="J240" s="165">
        <v>10.4</v>
      </c>
      <c r="K240" s="165">
        <v>4.5999999999999996</v>
      </c>
      <c r="L240" s="178"/>
      <c r="M240" s="86">
        <f>N240+P240</f>
        <v>15.6</v>
      </c>
      <c r="N240" s="165">
        <v>15.6</v>
      </c>
      <c r="O240" s="165">
        <v>7</v>
      </c>
      <c r="P240" s="178"/>
      <c r="Q240" s="86">
        <f t="shared" ref="Q240:Q241" si="168">R240+T240</f>
        <v>15</v>
      </c>
      <c r="R240" s="238">
        <v>15</v>
      </c>
      <c r="S240" s="238">
        <v>6.9</v>
      </c>
      <c r="T240" s="239"/>
      <c r="U240" s="86">
        <f t="shared" ref="U240:U241" si="169">V240+X240</f>
        <v>15</v>
      </c>
      <c r="V240" s="165">
        <v>15</v>
      </c>
      <c r="W240" s="165">
        <v>6.9</v>
      </c>
      <c r="X240" s="166"/>
      <c r="Z240" s="25"/>
      <c r="AA240" s="25"/>
      <c r="AB240" s="25"/>
      <c r="AC240" s="25"/>
    </row>
    <row r="241" spans="1:75" s="4" customFormat="1" ht="16.5" customHeight="1" thickBot="1" x14ac:dyDescent="0.25">
      <c r="A241" s="420"/>
      <c r="B241" s="441"/>
      <c r="C241" s="442"/>
      <c r="D241" s="408"/>
      <c r="E241" s="405"/>
      <c r="F241" s="432"/>
      <c r="G241" s="432"/>
      <c r="H241" s="209" t="s">
        <v>117</v>
      </c>
      <c r="I241" s="99">
        <f t="shared" si="165"/>
        <v>10.8</v>
      </c>
      <c r="J241" s="168">
        <v>10.8</v>
      </c>
      <c r="K241" s="168">
        <v>10.6</v>
      </c>
      <c r="L241" s="179"/>
      <c r="M241" s="98">
        <f t="shared" si="160"/>
        <v>0</v>
      </c>
      <c r="N241" s="168"/>
      <c r="O241" s="168"/>
      <c r="P241" s="179"/>
      <c r="Q241" s="172">
        <f t="shared" si="168"/>
        <v>0</v>
      </c>
      <c r="R241" s="173"/>
      <c r="S241" s="173"/>
      <c r="T241" s="174"/>
      <c r="U241" s="172">
        <f t="shared" si="169"/>
        <v>0</v>
      </c>
      <c r="V241" s="173"/>
      <c r="W241" s="173"/>
      <c r="X241" s="174"/>
      <c r="Y241" s="1"/>
      <c r="Z241" s="25"/>
      <c r="AA241" s="25"/>
      <c r="AB241" s="25"/>
      <c r="AC241" s="25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</row>
    <row r="242" spans="1:75" ht="21.75" customHeight="1" thickBot="1" x14ac:dyDescent="0.25">
      <c r="A242" s="420"/>
      <c r="B242" s="441"/>
      <c r="C242" s="442"/>
      <c r="D242" s="408"/>
      <c r="E242" s="405"/>
      <c r="F242" s="448" t="s">
        <v>19</v>
      </c>
      <c r="G242" s="449"/>
      <c r="H242" s="450"/>
      <c r="I242" s="55">
        <f>J242+L242</f>
        <v>244.8</v>
      </c>
      <c r="J242" s="111">
        <f>SUM(J238:J241)</f>
        <v>244.8</v>
      </c>
      <c r="K242" s="111">
        <f>SUM(K238:K241)</f>
        <v>211.4</v>
      </c>
      <c r="L242" s="116">
        <f>SUM(L238:L241)</f>
        <v>0</v>
      </c>
      <c r="M242" s="110">
        <f t="shared" si="160"/>
        <v>269.40000000000003</v>
      </c>
      <c r="N242" s="111">
        <f>N238+N239+N240</f>
        <v>269.40000000000003</v>
      </c>
      <c r="O242" s="111">
        <f>O238+O239+O240</f>
        <v>224.2</v>
      </c>
      <c r="P242" s="112">
        <f>SUM(P238:P241)</f>
        <v>0</v>
      </c>
      <c r="Q242" s="176">
        <f>R242+T242</f>
        <v>281.3</v>
      </c>
      <c r="R242" s="155">
        <f>SUM(R238:R241)</f>
        <v>281.3</v>
      </c>
      <c r="S242" s="155">
        <f>SUM(S238:S241)</f>
        <v>236.70000000000002</v>
      </c>
      <c r="T242" s="156">
        <f>SUM(T238:T241)</f>
        <v>0</v>
      </c>
      <c r="U242" s="176">
        <f>V242+X242</f>
        <v>293.3</v>
      </c>
      <c r="V242" s="155">
        <f>SUM(V238:V241)</f>
        <v>293.3</v>
      </c>
      <c r="W242" s="155">
        <f>SUM(W238:W241)</f>
        <v>245.70000000000002</v>
      </c>
      <c r="X242" s="156">
        <f>SUM(X238:X241)</f>
        <v>0</v>
      </c>
      <c r="Z242" s="25"/>
      <c r="AA242" s="25"/>
      <c r="AB242" s="25"/>
      <c r="AC242" s="25"/>
    </row>
    <row r="243" spans="1:75" ht="16.5" customHeight="1" x14ac:dyDescent="0.2">
      <c r="A243" s="420">
        <v>1</v>
      </c>
      <c r="B243" s="422">
        <v>2</v>
      </c>
      <c r="C243" s="407">
        <v>5</v>
      </c>
      <c r="D243" s="423" t="s">
        <v>218</v>
      </c>
      <c r="E243" s="456" t="s">
        <v>219</v>
      </c>
      <c r="F243" s="406" t="s">
        <v>71</v>
      </c>
      <c r="G243" s="406" t="s">
        <v>77</v>
      </c>
      <c r="H243" s="57" t="s">
        <v>17</v>
      </c>
      <c r="I243" s="73">
        <f>J243+L243</f>
        <v>138.30000000000001</v>
      </c>
      <c r="J243" s="91">
        <v>138.30000000000001</v>
      </c>
      <c r="K243" s="91">
        <f>119-20.9</f>
        <v>98.1</v>
      </c>
      <c r="L243" s="74"/>
      <c r="M243" s="73">
        <f t="shared" si="160"/>
        <v>0</v>
      </c>
      <c r="N243" s="91"/>
      <c r="O243" s="91"/>
      <c r="P243" s="89"/>
      <c r="Q243" s="73">
        <f>R243+T243</f>
        <v>0</v>
      </c>
      <c r="R243" s="91"/>
      <c r="S243" s="91"/>
      <c r="T243" s="74"/>
      <c r="U243" s="73">
        <f>V243+X243</f>
        <v>0</v>
      </c>
      <c r="V243" s="91"/>
      <c r="W243" s="91"/>
      <c r="X243" s="74"/>
      <c r="Z243" s="25"/>
      <c r="AA243" s="25"/>
      <c r="AB243" s="25"/>
      <c r="AC243" s="25"/>
    </row>
    <row r="244" spans="1:75" ht="21.75" customHeight="1" x14ac:dyDescent="0.2">
      <c r="A244" s="420"/>
      <c r="B244" s="422"/>
      <c r="C244" s="407"/>
      <c r="D244" s="423"/>
      <c r="E244" s="456"/>
      <c r="F244" s="407"/>
      <c r="G244" s="407"/>
      <c r="H244" s="30" t="s">
        <v>133</v>
      </c>
      <c r="I244" s="73">
        <f t="shared" ref="I244:I246" si="170">J244+L244</f>
        <v>32.1</v>
      </c>
      <c r="J244" s="91">
        <v>32.1</v>
      </c>
      <c r="K244" s="91">
        <v>31.6</v>
      </c>
      <c r="L244" s="89"/>
      <c r="M244" s="73">
        <f t="shared" si="160"/>
        <v>0</v>
      </c>
      <c r="N244" s="91"/>
      <c r="O244" s="91"/>
      <c r="P244" s="89"/>
      <c r="Q244" s="73">
        <f t="shared" ref="Q244:Q246" si="171">R244+T244</f>
        <v>0</v>
      </c>
      <c r="R244" s="91"/>
      <c r="S244" s="91"/>
      <c r="T244" s="74"/>
      <c r="U244" s="73">
        <f t="shared" ref="U244:U246" si="172">V244+X244</f>
        <v>0</v>
      </c>
      <c r="V244" s="91"/>
      <c r="W244" s="91"/>
      <c r="X244" s="74"/>
      <c r="Z244" s="25"/>
      <c r="AA244" s="25"/>
      <c r="AB244" s="25"/>
      <c r="AC244" s="25"/>
    </row>
    <row r="245" spans="1:75" ht="22.5" customHeight="1" x14ac:dyDescent="0.2">
      <c r="A245" s="420"/>
      <c r="B245" s="422"/>
      <c r="C245" s="407"/>
      <c r="D245" s="423"/>
      <c r="E245" s="456"/>
      <c r="F245" s="407"/>
      <c r="G245" s="407"/>
      <c r="H245" s="30" t="s">
        <v>18</v>
      </c>
      <c r="I245" s="73">
        <f t="shared" si="170"/>
        <v>12.3</v>
      </c>
      <c r="J245" s="91">
        <v>12.3</v>
      </c>
      <c r="K245" s="91">
        <v>3.5</v>
      </c>
      <c r="L245" s="89"/>
      <c r="M245" s="73">
        <f t="shared" si="160"/>
        <v>0</v>
      </c>
      <c r="N245" s="91"/>
      <c r="O245" s="91"/>
      <c r="P245" s="89"/>
      <c r="Q245" s="73">
        <f t="shared" si="171"/>
        <v>0</v>
      </c>
      <c r="R245" s="91"/>
      <c r="S245" s="91"/>
      <c r="T245" s="74"/>
      <c r="U245" s="73">
        <f t="shared" si="172"/>
        <v>0</v>
      </c>
      <c r="V245" s="91"/>
      <c r="W245" s="91"/>
      <c r="X245" s="74"/>
      <c r="Z245" s="25"/>
      <c r="AA245" s="25"/>
      <c r="AB245" s="25"/>
      <c r="AC245" s="25"/>
    </row>
    <row r="246" spans="1:75" ht="15.75" customHeight="1" thickBot="1" x14ac:dyDescent="0.25">
      <c r="A246" s="420"/>
      <c r="B246" s="422"/>
      <c r="C246" s="407"/>
      <c r="D246" s="423"/>
      <c r="E246" s="456"/>
      <c r="F246" s="407"/>
      <c r="G246" s="407"/>
      <c r="H246" s="30" t="s">
        <v>117</v>
      </c>
      <c r="I246" s="73">
        <f t="shared" si="170"/>
        <v>9.6</v>
      </c>
      <c r="J246" s="88">
        <v>9.6</v>
      </c>
      <c r="K246" s="88">
        <v>9.5</v>
      </c>
      <c r="L246" s="88"/>
      <c r="M246" s="73">
        <f t="shared" si="160"/>
        <v>0</v>
      </c>
      <c r="N246" s="88"/>
      <c r="O246" s="88"/>
      <c r="P246" s="85"/>
      <c r="Q246" s="73">
        <f t="shared" si="171"/>
        <v>0</v>
      </c>
      <c r="R246" s="88"/>
      <c r="S246" s="88"/>
      <c r="T246" s="87"/>
      <c r="U246" s="73">
        <f t="shared" si="172"/>
        <v>0</v>
      </c>
      <c r="V246" s="88"/>
      <c r="W246" s="88"/>
      <c r="X246" s="87"/>
      <c r="Z246" s="25"/>
      <c r="AA246" s="25"/>
      <c r="AB246" s="25"/>
      <c r="AC246" s="25"/>
    </row>
    <row r="247" spans="1:75" ht="26.25" customHeight="1" thickBot="1" x14ac:dyDescent="0.25">
      <c r="A247" s="420"/>
      <c r="B247" s="422"/>
      <c r="C247" s="407"/>
      <c r="D247" s="423"/>
      <c r="E247" s="456"/>
      <c r="F247" s="453" t="s">
        <v>19</v>
      </c>
      <c r="G247" s="454"/>
      <c r="H247" s="455"/>
      <c r="I247" s="110">
        <f t="shared" ref="I247:I258" si="173">J247+L247</f>
        <v>192.3</v>
      </c>
      <c r="J247" s="111">
        <f>SUM(J243:J246)</f>
        <v>192.3</v>
      </c>
      <c r="K247" s="111">
        <f>SUM(K243:K246)</f>
        <v>142.69999999999999</v>
      </c>
      <c r="L247" s="111">
        <f>SUM(L243:L246)</f>
        <v>0</v>
      </c>
      <c r="M247" s="110">
        <f t="shared" si="160"/>
        <v>0</v>
      </c>
      <c r="N247" s="111">
        <f>SUM(N243:N246)</f>
        <v>0</v>
      </c>
      <c r="O247" s="111">
        <f>SUM(O243:O246)</f>
        <v>0</v>
      </c>
      <c r="P247" s="116">
        <f>SUM(P243:P246)</f>
        <v>0</v>
      </c>
      <c r="Q247" s="110">
        <f>R247+T247</f>
        <v>0</v>
      </c>
      <c r="R247" s="111">
        <f>SUM(R243:R246)</f>
        <v>0</v>
      </c>
      <c r="S247" s="111">
        <f>SUM(S243:S246)</f>
        <v>0</v>
      </c>
      <c r="T247" s="112">
        <f>SUM(T243:T246)</f>
        <v>0</v>
      </c>
      <c r="U247" s="110">
        <f>V247+X247</f>
        <v>0</v>
      </c>
      <c r="V247" s="111">
        <f>SUM(V243:V246)</f>
        <v>0</v>
      </c>
      <c r="W247" s="111">
        <f>SUM(W243:W246)</f>
        <v>0</v>
      </c>
      <c r="X247" s="112">
        <f>SUM(X243:X246)</f>
        <v>0</v>
      </c>
      <c r="Z247" s="25"/>
      <c r="AA247" s="25"/>
      <c r="AB247" s="25"/>
      <c r="AC247" s="25"/>
    </row>
    <row r="248" spans="1:75" ht="26.25" customHeight="1" x14ac:dyDescent="0.2">
      <c r="A248" s="446">
        <v>1</v>
      </c>
      <c r="B248" s="422">
        <v>2</v>
      </c>
      <c r="C248" s="407">
        <v>6</v>
      </c>
      <c r="D248" s="423" t="s">
        <v>137</v>
      </c>
      <c r="E248" s="424" t="s">
        <v>214</v>
      </c>
      <c r="F248" s="571" t="s">
        <v>78</v>
      </c>
      <c r="G248" s="574" t="s">
        <v>169</v>
      </c>
      <c r="H248" s="303" t="s">
        <v>145</v>
      </c>
      <c r="I248" s="306">
        <f t="shared" si="173"/>
        <v>160.4</v>
      </c>
      <c r="J248" s="305">
        <v>160.4</v>
      </c>
      <c r="K248" s="305">
        <v>4.5</v>
      </c>
      <c r="L248" s="90"/>
      <c r="M248" s="318">
        <f>N248+P248</f>
        <v>0</v>
      </c>
      <c r="N248" s="91"/>
      <c r="O248" s="91"/>
      <c r="P248" s="89"/>
      <c r="Q248" s="73">
        <f>R248+T248</f>
        <v>190</v>
      </c>
      <c r="R248" s="91">
        <v>190</v>
      </c>
      <c r="S248" s="91">
        <v>4.7</v>
      </c>
      <c r="T248" s="74">
        <v>0</v>
      </c>
      <c r="U248" s="73">
        <f>V248+X248</f>
        <v>190</v>
      </c>
      <c r="V248" s="91">
        <v>190</v>
      </c>
      <c r="W248" s="91">
        <v>4.7</v>
      </c>
      <c r="X248" s="74">
        <v>0</v>
      </c>
      <c r="Y248"/>
      <c r="Z248" s="25"/>
      <c r="AA248" s="25"/>
      <c r="AB248" s="25"/>
      <c r="AC248" s="25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6.25" customHeight="1" thickBot="1" x14ac:dyDescent="0.25">
      <c r="A249" s="446"/>
      <c r="B249" s="422"/>
      <c r="C249" s="407"/>
      <c r="D249" s="423"/>
      <c r="E249" s="424"/>
      <c r="F249" s="571"/>
      <c r="G249" s="574"/>
      <c r="H249" s="304" t="s">
        <v>117</v>
      </c>
      <c r="I249" s="132"/>
      <c r="J249" s="313"/>
      <c r="K249" s="313"/>
      <c r="L249" s="314"/>
      <c r="M249" s="325">
        <f>N249+P249</f>
        <v>236.2</v>
      </c>
      <c r="N249" s="311">
        <v>236.2</v>
      </c>
      <c r="O249" s="311">
        <v>8</v>
      </c>
      <c r="P249" s="210"/>
      <c r="Q249" s="64"/>
      <c r="R249" s="311"/>
      <c r="S249" s="311"/>
      <c r="T249" s="312"/>
      <c r="U249" s="64"/>
      <c r="V249" s="311"/>
      <c r="W249" s="311"/>
      <c r="X249" s="312"/>
      <c r="Y249"/>
      <c r="Z249" s="25"/>
      <c r="AA249" s="25"/>
      <c r="AB249" s="25"/>
      <c r="AC249" s="25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</row>
    <row r="250" spans="1:75" ht="20.25" customHeight="1" thickBot="1" x14ac:dyDescent="0.25">
      <c r="A250" s="446"/>
      <c r="B250" s="422"/>
      <c r="C250" s="407"/>
      <c r="D250" s="423"/>
      <c r="E250" s="425"/>
      <c r="F250" s="448" t="s">
        <v>19</v>
      </c>
      <c r="G250" s="449"/>
      <c r="H250" s="572"/>
      <c r="I250" s="110">
        <f t="shared" si="173"/>
        <v>160.4</v>
      </c>
      <c r="J250" s="111">
        <f t="shared" ref="J250:K250" si="174">J248</f>
        <v>160.4</v>
      </c>
      <c r="K250" s="111">
        <f t="shared" si="174"/>
        <v>4.5</v>
      </c>
      <c r="L250" s="112">
        <v>0</v>
      </c>
      <c r="M250" s="55">
        <f>M249+M248</f>
        <v>236.2</v>
      </c>
      <c r="N250" s="111">
        <f>N249+N248</f>
        <v>236.2</v>
      </c>
      <c r="O250" s="111">
        <f>O249+O248</f>
        <v>8</v>
      </c>
      <c r="P250" s="116">
        <v>0</v>
      </c>
      <c r="Q250" s="110">
        <f>Q248</f>
        <v>190</v>
      </c>
      <c r="R250" s="111">
        <f>R248</f>
        <v>190</v>
      </c>
      <c r="S250" s="111">
        <f>S248</f>
        <v>4.7</v>
      </c>
      <c r="T250" s="112">
        <v>0</v>
      </c>
      <c r="U250" s="110">
        <f>U248</f>
        <v>190</v>
      </c>
      <c r="V250" s="111">
        <f>V248</f>
        <v>190</v>
      </c>
      <c r="W250" s="111">
        <f>W248</f>
        <v>4.7</v>
      </c>
      <c r="X250" s="112">
        <v>0</v>
      </c>
      <c r="Z250" s="25"/>
      <c r="AA250" s="25"/>
      <c r="AB250" s="25"/>
      <c r="AC250" s="25"/>
    </row>
    <row r="251" spans="1:75" s="4" customFormat="1" ht="15.75" customHeight="1" x14ac:dyDescent="0.2">
      <c r="A251" s="421">
        <v>1</v>
      </c>
      <c r="B251" s="439">
        <v>2</v>
      </c>
      <c r="C251" s="432">
        <v>7</v>
      </c>
      <c r="D251" s="428" t="s">
        <v>115</v>
      </c>
      <c r="E251" s="396" t="s">
        <v>214</v>
      </c>
      <c r="F251" s="475" t="s">
        <v>96</v>
      </c>
      <c r="G251" s="475" t="s">
        <v>127</v>
      </c>
      <c r="H251" s="66" t="s">
        <v>17</v>
      </c>
      <c r="I251" s="115">
        <f t="shared" si="173"/>
        <v>35</v>
      </c>
      <c r="J251" s="68">
        <v>35</v>
      </c>
      <c r="K251" s="68"/>
      <c r="L251" s="69"/>
      <c r="M251" s="115">
        <f>N251+P251</f>
        <v>48</v>
      </c>
      <c r="N251" s="94">
        <v>48</v>
      </c>
      <c r="O251" s="94"/>
      <c r="P251" s="84"/>
      <c r="Q251" s="115">
        <f t="shared" ref="Q251" si="175">R251+T251</f>
        <v>35</v>
      </c>
      <c r="R251" s="68">
        <v>35</v>
      </c>
      <c r="S251" s="68"/>
      <c r="T251" s="213"/>
      <c r="U251" s="115">
        <f t="shared" ref="U251:U259" si="176">V251+X251</f>
        <v>35</v>
      </c>
      <c r="V251" s="68">
        <v>35</v>
      </c>
      <c r="W251" s="68"/>
      <c r="X251" s="213"/>
      <c r="Y251" s="214"/>
      <c r="Z251" s="25"/>
      <c r="AA251" s="25"/>
      <c r="AB251" s="25"/>
      <c r="AC251" s="25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3" customFormat="1" ht="15.75" customHeight="1" x14ac:dyDescent="0.2">
      <c r="A252" s="378"/>
      <c r="B252" s="441"/>
      <c r="C252" s="442"/>
      <c r="D252" s="569"/>
      <c r="E252" s="405"/>
      <c r="F252" s="475"/>
      <c r="G252" s="475"/>
      <c r="H252" s="212" t="s">
        <v>117</v>
      </c>
      <c r="I252" s="61">
        <f>J252+L252</f>
        <v>39.299999999999997</v>
      </c>
      <c r="J252" s="60">
        <v>39.299999999999997</v>
      </c>
      <c r="K252" s="60"/>
      <c r="L252" s="62"/>
      <c r="M252" s="61">
        <v>45</v>
      </c>
      <c r="N252" s="68">
        <v>45</v>
      </c>
      <c r="O252" s="68"/>
      <c r="P252" s="69"/>
      <c r="Q252" s="61"/>
      <c r="R252" s="68"/>
      <c r="S252" s="68"/>
      <c r="T252" s="69"/>
      <c r="U252" s="61"/>
      <c r="V252" s="68"/>
      <c r="W252" s="68"/>
      <c r="X252" s="69"/>
      <c r="Y252" s="1"/>
      <c r="Z252" s="25"/>
      <c r="AA252" s="25"/>
      <c r="AB252" s="25"/>
      <c r="AC252" s="25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s="153" customFormat="1" ht="34.5" thickBot="1" x14ac:dyDescent="0.25">
      <c r="A253" s="378"/>
      <c r="B253" s="441"/>
      <c r="C253" s="442"/>
      <c r="D253" s="569"/>
      <c r="E253" s="405"/>
      <c r="F253" s="475"/>
      <c r="G253" s="475"/>
      <c r="H253" s="212" t="s">
        <v>237</v>
      </c>
      <c r="I253" s="61">
        <f>J253+L253</f>
        <v>64.599999999999994</v>
      </c>
      <c r="J253" s="68">
        <v>64.599999999999994</v>
      </c>
      <c r="K253" s="68"/>
      <c r="L253" s="69"/>
      <c r="M253" s="228"/>
      <c r="N253" s="68"/>
      <c r="O253" s="68"/>
      <c r="P253" s="69"/>
      <c r="Q253" s="228"/>
      <c r="R253" s="68"/>
      <c r="S253" s="68"/>
      <c r="T253" s="42"/>
      <c r="U253" s="228"/>
      <c r="V253" s="68"/>
      <c r="W253" s="68"/>
      <c r="X253" s="42"/>
      <c r="Y253" s="1"/>
      <c r="Z253" s="25"/>
      <c r="AA253" s="25"/>
      <c r="AB253" s="25"/>
      <c r="AC253" s="25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</row>
    <row r="254" spans="1:75" ht="20.25" customHeight="1" thickBot="1" x14ac:dyDescent="0.25">
      <c r="A254" s="379"/>
      <c r="B254" s="440"/>
      <c r="C254" s="406"/>
      <c r="D254" s="429"/>
      <c r="E254" s="398"/>
      <c r="F254" s="434" t="s">
        <v>107</v>
      </c>
      <c r="G254" s="435"/>
      <c r="H254" s="436"/>
      <c r="I254" s="76">
        <f t="shared" si="173"/>
        <v>138.89999999999998</v>
      </c>
      <c r="J254" s="75">
        <f>J251+J252+J253</f>
        <v>138.89999999999998</v>
      </c>
      <c r="K254" s="75">
        <f>K251+K252</f>
        <v>0</v>
      </c>
      <c r="L254" s="77">
        <f>L251+L252</f>
        <v>0</v>
      </c>
      <c r="M254" s="45">
        <f>N254+P254</f>
        <v>93</v>
      </c>
      <c r="N254" s="75">
        <f>N251+N252</f>
        <v>93</v>
      </c>
      <c r="O254" s="75"/>
      <c r="P254" s="103"/>
      <c r="Q254" s="76">
        <f t="shared" ref="Q254:Q259" si="177">R254+T254</f>
        <v>35</v>
      </c>
      <c r="R254" s="75">
        <f>R251+R252+R253</f>
        <v>35</v>
      </c>
      <c r="S254" s="75"/>
      <c r="T254" s="77"/>
      <c r="U254" s="76">
        <f t="shared" si="176"/>
        <v>35</v>
      </c>
      <c r="V254" s="75">
        <f>V251+V252+V253</f>
        <v>35</v>
      </c>
      <c r="W254" s="75"/>
      <c r="X254" s="77"/>
      <c r="Z254" s="25"/>
      <c r="AA254" s="25"/>
      <c r="AB254" s="25"/>
      <c r="AC254" s="25"/>
    </row>
    <row r="255" spans="1:75" ht="18.75" customHeight="1" thickBot="1" x14ac:dyDescent="0.25">
      <c r="A255" s="421">
        <v>1</v>
      </c>
      <c r="B255" s="439">
        <v>2</v>
      </c>
      <c r="C255" s="437">
        <v>8</v>
      </c>
      <c r="D255" s="451" t="s">
        <v>114</v>
      </c>
      <c r="E255" s="541">
        <v>11</v>
      </c>
      <c r="F255" s="201" t="s">
        <v>81</v>
      </c>
      <c r="G255" s="341" t="s">
        <v>83</v>
      </c>
      <c r="H255" s="204" t="s">
        <v>17</v>
      </c>
      <c r="I255" s="203">
        <f>J255+L255</f>
        <v>8</v>
      </c>
      <c r="J255" s="202">
        <v>8</v>
      </c>
      <c r="K255" s="202">
        <v>0</v>
      </c>
      <c r="L255" s="200">
        <v>0</v>
      </c>
      <c r="M255" s="203">
        <f>N255+P255</f>
        <v>8</v>
      </c>
      <c r="N255" s="202">
        <v>8</v>
      </c>
      <c r="O255" s="202"/>
      <c r="P255" s="200"/>
      <c r="Q255" s="203">
        <f t="shared" si="177"/>
        <v>8</v>
      </c>
      <c r="R255" s="202">
        <v>8</v>
      </c>
      <c r="S255" s="202">
        <v>0</v>
      </c>
      <c r="T255" s="200">
        <v>0</v>
      </c>
      <c r="U255" s="203">
        <f t="shared" si="176"/>
        <v>8</v>
      </c>
      <c r="V255" s="202">
        <v>8</v>
      </c>
      <c r="W255" s="202">
        <v>0</v>
      </c>
      <c r="X255" s="200">
        <v>0</v>
      </c>
      <c r="Z255" s="25"/>
      <c r="AA255" s="25"/>
      <c r="AB255" s="25"/>
      <c r="AC255" s="25"/>
    </row>
    <row r="256" spans="1:75" ht="21" customHeight="1" thickBot="1" x14ac:dyDescent="0.25">
      <c r="A256" s="379"/>
      <c r="B256" s="440"/>
      <c r="C256" s="438"/>
      <c r="D256" s="452"/>
      <c r="E256" s="433"/>
      <c r="F256" s="453" t="s">
        <v>19</v>
      </c>
      <c r="G256" s="454"/>
      <c r="H256" s="455"/>
      <c r="I256" s="55">
        <f>J256+L256</f>
        <v>8</v>
      </c>
      <c r="J256" s="111">
        <f>J255</f>
        <v>8</v>
      </c>
      <c r="K256" s="111">
        <v>0</v>
      </c>
      <c r="L256" s="112">
        <v>0</v>
      </c>
      <c r="M256" s="110">
        <f>N256+P256</f>
        <v>8</v>
      </c>
      <c r="N256" s="111">
        <f>SUM(N255)</f>
        <v>8</v>
      </c>
      <c r="O256" s="111">
        <v>0</v>
      </c>
      <c r="P256" s="112">
        <v>0</v>
      </c>
      <c r="Q256" s="55">
        <f t="shared" si="177"/>
        <v>8</v>
      </c>
      <c r="R256" s="111">
        <f>R255</f>
        <v>8</v>
      </c>
      <c r="S256" s="111">
        <v>0</v>
      </c>
      <c r="T256" s="112">
        <v>0</v>
      </c>
      <c r="U256" s="55">
        <f t="shared" si="176"/>
        <v>8</v>
      </c>
      <c r="V256" s="111">
        <f>V255</f>
        <v>8</v>
      </c>
      <c r="W256" s="111">
        <v>0</v>
      </c>
      <c r="X256" s="112">
        <v>0</v>
      </c>
      <c r="Z256" s="25"/>
      <c r="AA256" s="25"/>
      <c r="AB256" s="25"/>
      <c r="AC256" s="25"/>
    </row>
    <row r="257" spans="1:75" ht="21" customHeight="1" thickBot="1" x14ac:dyDescent="0.25">
      <c r="A257" s="426">
        <v>1</v>
      </c>
      <c r="B257" s="439">
        <v>2</v>
      </c>
      <c r="C257" s="437">
        <v>9</v>
      </c>
      <c r="D257" s="428" t="s">
        <v>157</v>
      </c>
      <c r="E257" s="432">
        <v>11</v>
      </c>
      <c r="F257" s="48" t="s">
        <v>78</v>
      </c>
      <c r="G257" s="157" t="s">
        <v>168</v>
      </c>
      <c r="H257" s="241" t="s">
        <v>17</v>
      </c>
      <c r="I257" s="44">
        <f t="shared" si="173"/>
        <v>72.3</v>
      </c>
      <c r="J257" s="41">
        <v>33.799999999999997</v>
      </c>
      <c r="K257" s="41"/>
      <c r="L257" s="43">
        <v>38.5</v>
      </c>
      <c r="M257" s="136">
        <v>20</v>
      </c>
      <c r="N257" s="46">
        <v>20</v>
      </c>
      <c r="O257" s="46"/>
      <c r="P257" s="47"/>
      <c r="Q257" s="136">
        <f t="shared" si="177"/>
        <v>20</v>
      </c>
      <c r="R257" s="46">
        <v>20</v>
      </c>
      <c r="S257" s="46"/>
      <c r="T257" s="47"/>
      <c r="U257" s="136">
        <f t="shared" si="176"/>
        <v>20</v>
      </c>
      <c r="V257" s="46">
        <v>20</v>
      </c>
      <c r="W257" s="46"/>
      <c r="X257" s="47"/>
      <c r="Z257" s="25"/>
      <c r="AA257" s="25"/>
      <c r="AB257" s="25"/>
      <c r="AC257" s="25"/>
    </row>
    <row r="258" spans="1:75" ht="18.75" customHeight="1" thickBot="1" x14ac:dyDescent="0.25">
      <c r="A258" s="427"/>
      <c r="B258" s="440"/>
      <c r="C258" s="438"/>
      <c r="D258" s="429"/>
      <c r="E258" s="433"/>
      <c r="F258" s="478" t="s">
        <v>154</v>
      </c>
      <c r="G258" s="479"/>
      <c r="H258" s="480"/>
      <c r="I258" s="45">
        <f t="shared" si="173"/>
        <v>72.3</v>
      </c>
      <c r="J258" s="75">
        <f>J257</f>
        <v>33.799999999999997</v>
      </c>
      <c r="K258" s="75"/>
      <c r="L258" s="103">
        <f>L257</f>
        <v>38.5</v>
      </c>
      <c r="M258" s="76">
        <f>N258+P258</f>
        <v>20</v>
      </c>
      <c r="N258" s="75">
        <f>N257</f>
        <v>20</v>
      </c>
      <c r="O258" s="75"/>
      <c r="P258" s="77"/>
      <c r="Q258" s="76">
        <f t="shared" si="177"/>
        <v>20</v>
      </c>
      <c r="R258" s="75">
        <f>R257</f>
        <v>20</v>
      </c>
      <c r="S258" s="75"/>
      <c r="T258" s="77"/>
      <c r="U258" s="76">
        <f t="shared" si="176"/>
        <v>20</v>
      </c>
      <c r="V258" s="75">
        <f>V257</f>
        <v>20</v>
      </c>
      <c r="W258" s="75"/>
      <c r="X258" s="77"/>
      <c r="Z258" s="25"/>
      <c r="AA258" s="25"/>
      <c r="AB258" s="25"/>
      <c r="AC258" s="25"/>
    </row>
    <row r="259" spans="1:75" ht="34.5" customHeight="1" thickBot="1" x14ac:dyDescent="0.25">
      <c r="A259" s="426">
        <v>1</v>
      </c>
      <c r="B259" s="422">
        <v>2</v>
      </c>
      <c r="C259" s="430">
        <v>10</v>
      </c>
      <c r="D259" s="428" t="s">
        <v>246</v>
      </c>
      <c r="E259" s="432">
        <v>11</v>
      </c>
      <c r="F259" s="48" t="s">
        <v>93</v>
      </c>
      <c r="G259" s="189" t="s">
        <v>167</v>
      </c>
      <c r="H259" s="241" t="s">
        <v>17</v>
      </c>
      <c r="I259" s="44">
        <f>J259</f>
        <v>19.899999999999999</v>
      </c>
      <c r="J259" s="41">
        <v>19.899999999999999</v>
      </c>
      <c r="K259" s="41"/>
      <c r="L259" s="43"/>
      <c r="M259" s="40">
        <f>N259+P259</f>
        <v>30</v>
      </c>
      <c r="N259" s="41">
        <f>40-10</f>
        <v>30</v>
      </c>
      <c r="O259" s="41"/>
      <c r="P259" s="42"/>
      <c r="Q259" s="40">
        <f t="shared" si="177"/>
        <v>40</v>
      </c>
      <c r="R259" s="41">
        <v>40</v>
      </c>
      <c r="S259" s="41"/>
      <c r="T259" s="42"/>
      <c r="U259" s="40">
        <f t="shared" si="176"/>
        <v>40</v>
      </c>
      <c r="V259" s="41">
        <v>40</v>
      </c>
      <c r="W259" s="41"/>
      <c r="X259" s="42"/>
      <c r="Z259" s="25"/>
      <c r="AA259" s="25"/>
      <c r="AB259" s="25"/>
      <c r="AC259" s="25"/>
    </row>
    <row r="260" spans="1:75" ht="28.35" customHeight="1" thickBot="1" x14ac:dyDescent="0.25">
      <c r="A260" s="427"/>
      <c r="B260" s="422"/>
      <c r="C260" s="431"/>
      <c r="D260" s="429"/>
      <c r="E260" s="433"/>
      <c r="F260" s="478" t="s">
        <v>155</v>
      </c>
      <c r="G260" s="479"/>
      <c r="H260" s="480"/>
      <c r="I260" s="45">
        <f>J260+L260</f>
        <v>19.899999999999999</v>
      </c>
      <c r="J260" s="75">
        <f>J259</f>
        <v>19.899999999999999</v>
      </c>
      <c r="K260" s="75"/>
      <c r="L260" s="103"/>
      <c r="M260" s="76">
        <f>N260+P260</f>
        <v>30</v>
      </c>
      <c r="N260" s="75">
        <f>N259</f>
        <v>30</v>
      </c>
      <c r="O260" s="75"/>
      <c r="P260" s="77"/>
      <c r="Q260" s="76">
        <f>R260+T260</f>
        <v>40</v>
      </c>
      <c r="R260" s="75">
        <f>R259</f>
        <v>40</v>
      </c>
      <c r="S260" s="75"/>
      <c r="T260" s="77"/>
      <c r="U260" s="76">
        <f>V260+X260</f>
        <v>40</v>
      </c>
      <c r="V260" s="75">
        <f>V259</f>
        <v>40</v>
      </c>
      <c r="W260" s="75"/>
      <c r="X260" s="77"/>
      <c r="Z260" s="25"/>
      <c r="AA260" s="25"/>
      <c r="AB260" s="25"/>
      <c r="AC260" s="25"/>
    </row>
    <row r="261" spans="1:75" ht="23.25" customHeight="1" thickBot="1" x14ac:dyDescent="0.25">
      <c r="A261" s="146">
        <v>1</v>
      </c>
      <c r="B261" s="147">
        <v>2</v>
      </c>
      <c r="C261" s="476" t="s">
        <v>79</v>
      </c>
      <c r="D261" s="413"/>
      <c r="E261" s="413"/>
      <c r="F261" s="413"/>
      <c r="G261" s="413"/>
      <c r="H261" s="477"/>
      <c r="I261" s="128">
        <f>J261+L261</f>
        <v>1898.3</v>
      </c>
      <c r="J261" s="129">
        <f>J227+J232+J237+J242+J247+J250+J254+J256+J258+J260</f>
        <v>1859.8</v>
      </c>
      <c r="K261" s="129">
        <f>K227+K232+K237+K242+K247+K250+K254</f>
        <v>1338.9</v>
      </c>
      <c r="L261" s="129">
        <f>L227+L232+L237+L242+L247+L250+L254+L258</f>
        <v>38.5</v>
      </c>
      <c r="M261" s="128">
        <f>N261+P261</f>
        <v>1736.1000000000001</v>
      </c>
      <c r="N261" s="129">
        <f>N227+N232+N237+N242+N247+N250+N254+N256+N258+N260</f>
        <v>1736.1000000000001</v>
      </c>
      <c r="O261" s="129">
        <f>O227+O232+O237+O242+O247+O250+O254</f>
        <v>1203</v>
      </c>
      <c r="P261" s="148">
        <f>P227+P232+P237+P242+P247+P250+P254</f>
        <v>0</v>
      </c>
      <c r="Q261" s="128">
        <f>R261+T261</f>
        <v>1736.3999999999999</v>
      </c>
      <c r="R261" s="129">
        <f>R227+R232+R237+R242+R247+R250+R254+R256+R258+R260</f>
        <v>1736.3999999999999</v>
      </c>
      <c r="S261" s="129">
        <f>S227+S232+S237+S242+S247+S250+S254</f>
        <v>1292.7</v>
      </c>
      <c r="T261" s="130">
        <f>T227+T232+T237+T242+T247+T250+T254</f>
        <v>0</v>
      </c>
      <c r="U261" s="128">
        <f>V261+X261</f>
        <v>1800.6</v>
      </c>
      <c r="V261" s="129">
        <f>V227+V232+V237+V242+V247+V250+V254+V256+V258+V260</f>
        <v>1800.6</v>
      </c>
      <c r="W261" s="129">
        <f>W227+W232+W237+W242+W247+W250+W254</f>
        <v>1350.6000000000001</v>
      </c>
      <c r="X261" s="130">
        <f>X227+X232+X237+X242+X247+X250+X254</f>
        <v>0</v>
      </c>
      <c r="Z261" s="25"/>
      <c r="AA261" s="25"/>
      <c r="AB261" s="25"/>
      <c r="AC261" s="25"/>
    </row>
    <row r="262" spans="1:75" ht="27.75" customHeight="1" thickBot="1" x14ac:dyDescent="0.25">
      <c r="A262" s="109">
        <v>1</v>
      </c>
      <c r="B262" s="105">
        <v>3</v>
      </c>
      <c r="C262" s="474" t="s">
        <v>80</v>
      </c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1"/>
      <c r="U262" s="381"/>
      <c r="V262" s="381"/>
      <c r="W262" s="381"/>
      <c r="X262" s="382"/>
      <c r="Z262" s="25"/>
      <c r="AA262" s="25"/>
      <c r="AB262" s="25"/>
      <c r="AC262" s="25"/>
    </row>
    <row r="263" spans="1:75" s="4" customFormat="1" ht="29.25" customHeight="1" x14ac:dyDescent="0.2">
      <c r="A263" s="378">
        <v>1</v>
      </c>
      <c r="B263" s="440">
        <v>3</v>
      </c>
      <c r="C263" s="406">
        <v>1</v>
      </c>
      <c r="D263" s="408" t="s">
        <v>156</v>
      </c>
      <c r="E263" s="405" t="s">
        <v>216</v>
      </c>
      <c r="F263" s="406" t="s">
        <v>81</v>
      </c>
      <c r="G263" s="406" t="s">
        <v>82</v>
      </c>
      <c r="H263" s="122" t="s">
        <v>17</v>
      </c>
      <c r="I263" s="73">
        <f>J263+L263</f>
        <v>134.5</v>
      </c>
      <c r="J263" s="91">
        <v>134.5</v>
      </c>
      <c r="K263" s="91">
        <v>114.4</v>
      </c>
      <c r="L263" s="74"/>
      <c r="M263" s="73">
        <f t="shared" ref="M263:M274" si="178">N263+P263</f>
        <v>154.4</v>
      </c>
      <c r="N263" s="91">
        <f>156.4-2</f>
        <v>154.4</v>
      </c>
      <c r="O263" s="91">
        <v>134.6</v>
      </c>
      <c r="P263" s="74"/>
      <c r="Q263" s="73">
        <f t="shared" ref="Q263:Q274" si="179">R263+T263</f>
        <v>124.2</v>
      </c>
      <c r="R263" s="91">
        <v>124.2</v>
      </c>
      <c r="S263" s="91">
        <v>111.3</v>
      </c>
      <c r="T263" s="74">
        <v>0</v>
      </c>
      <c r="U263" s="73">
        <f t="shared" ref="U263:U274" si="180">V263+X263</f>
        <v>124.2</v>
      </c>
      <c r="V263" s="91">
        <v>124.2</v>
      </c>
      <c r="W263" s="91">
        <v>111.3</v>
      </c>
      <c r="X263" s="74">
        <v>0</v>
      </c>
      <c r="Y263" s="1"/>
      <c r="Z263" s="25"/>
      <c r="AA263" s="25"/>
      <c r="AB263" s="25"/>
      <c r="AC263" s="25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</row>
    <row r="264" spans="1:75" ht="21" customHeight="1" thickBot="1" x14ac:dyDescent="0.25">
      <c r="A264" s="378"/>
      <c r="B264" s="422"/>
      <c r="C264" s="406"/>
      <c r="D264" s="408"/>
      <c r="E264" s="405"/>
      <c r="F264" s="406"/>
      <c r="G264" s="406"/>
      <c r="H264" s="120" t="s">
        <v>18</v>
      </c>
      <c r="I264" s="73">
        <f>J264+L264</f>
        <v>48.3</v>
      </c>
      <c r="J264" s="91">
        <v>48.3</v>
      </c>
      <c r="K264" s="91">
        <v>10.8</v>
      </c>
      <c r="L264" s="74"/>
      <c r="M264" s="73">
        <f t="shared" si="178"/>
        <v>73.099999999999994</v>
      </c>
      <c r="N264" s="91">
        <f>59.1+10.9</f>
        <v>70</v>
      </c>
      <c r="O264" s="91">
        <f>10.2-4</f>
        <v>6.1999999999999993</v>
      </c>
      <c r="P264" s="74">
        <v>3.1</v>
      </c>
      <c r="Q264" s="73">
        <f t="shared" si="179"/>
        <v>56.7</v>
      </c>
      <c r="R264" s="91">
        <v>56.7</v>
      </c>
      <c r="S264" s="91">
        <v>10.199999999999999</v>
      </c>
      <c r="T264" s="74">
        <v>0</v>
      </c>
      <c r="U264" s="73">
        <f t="shared" si="180"/>
        <v>56.7</v>
      </c>
      <c r="V264" s="91">
        <v>56.7</v>
      </c>
      <c r="W264" s="91">
        <v>10.199999999999999</v>
      </c>
      <c r="X264" s="74">
        <v>0</v>
      </c>
      <c r="Z264" s="25"/>
      <c r="AA264" s="25"/>
      <c r="AB264" s="25"/>
      <c r="AC264" s="25"/>
    </row>
    <row r="265" spans="1:75" ht="29.25" customHeight="1" thickBot="1" x14ac:dyDescent="0.25">
      <c r="A265" s="379"/>
      <c r="B265" s="422"/>
      <c r="C265" s="407"/>
      <c r="D265" s="408"/>
      <c r="E265" s="398"/>
      <c r="F265" s="409" t="s">
        <v>19</v>
      </c>
      <c r="G265" s="410"/>
      <c r="H265" s="410"/>
      <c r="I265" s="58">
        <f>J265+L265</f>
        <v>182.8</v>
      </c>
      <c r="J265" s="82">
        <f>SUM(J263:J264)</f>
        <v>182.8</v>
      </c>
      <c r="K265" s="82">
        <f>SUM(K263:K264)</f>
        <v>125.2</v>
      </c>
      <c r="L265" s="82">
        <f>SUM(L263:L264)</f>
        <v>0</v>
      </c>
      <c r="M265" s="110">
        <f t="shared" si="178"/>
        <v>227.5</v>
      </c>
      <c r="N265" s="111">
        <f>SUM(N263:N264)</f>
        <v>224.4</v>
      </c>
      <c r="O265" s="111">
        <f>SUM(O263:O264)</f>
        <v>140.79999999999998</v>
      </c>
      <c r="P265" s="111">
        <f>SUM(P263:P264)</f>
        <v>3.1</v>
      </c>
      <c r="Q265" s="110">
        <f t="shared" si="179"/>
        <v>180.9</v>
      </c>
      <c r="R265" s="111">
        <f>SUM(R263:R264)</f>
        <v>180.9</v>
      </c>
      <c r="S265" s="111">
        <f>SUM(S263:S264)</f>
        <v>121.5</v>
      </c>
      <c r="T265" s="112">
        <f>SUM(T263:T264)</f>
        <v>0</v>
      </c>
      <c r="U265" s="110">
        <f t="shared" si="180"/>
        <v>180.9</v>
      </c>
      <c r="V265" s="111">
        <f>SUM(V263:V264)</f>
        <v>180.9</v>
      </c>
      <c r="W265" s="111">
        <f>SUM(W263:W264)</f>
        <v>121.5</v>
      </c>
      <c r="X265" s="112">
        <f>SUM(X263:X264)</f>
        <v>0</v>
      </c>
      <c r="Z265" s="25"/>
      <c r="AA265" s="25"/>
      <c r="AB265" s="25"/>
      <c r="AC265" s="25"/>
    </row>
    <row r="266" spans="1:75" ht="18" customHeight="1" x14ac:dyDescent="0.2">
      <c r="A266" s="421">
        <v>1</v>
      </c>
      <c r="B266" s="495">
        <v>3</v>
      </c>
      <c r="C266" s="496">
        <v>2</v>
      </c>
      <c r="D266" s="612" t="s">
        <v>233</v>
      </c>
      <c r="E266" s="251" t="s">
        <v>214</v>
      </c>
      <c r="F266" s="243" t="s">
        <v>22</v>
      </c>
      <c r="G266" s="243" t="s">
        <v>234</v>
      </c>
      <c r="H266" s="123" t="s">
        <v>17</v>
      </c>
      <c r="I266" s="358">
        <f>J266+L266</f>
        <v>0</v>
      </c>
      <c r="J266" s="354"/>
      <c r="K266" s="354"/>
      <c r="L266" s="355"/>
      <c r="M266" s="244">
        <f t="shared" si="178"/>
        <v>1.5</v>
      </c>
      <c r="N266" s="94">
        <f>6-4.5</f>
        <v>1.5</v>
      </c>
      <c r="O266" s="245"/>
      <c r="P266" s="246"/>
      <c r="Q266" s="249">
        <f t="shared" si="179"/>
        <v>15</v>
      </c>
      <c r="R266" s="94">
        <v>15</v>
      </c>
      <c r="S266" s="245"/>
      <c r="T266" s="246">
        <v>0</v>
      </c>
      <c r="U266" s="249">
        <f t="shared" si="180"/>
        <v>15</v>
      </c>
      <c r="V266" s="94">
        <v>15</v>
      </c>
      <c r="W266" s="245"/>
      <c r="X266" s="246">
        <v>0</v>
      </c>
      <c r="Z266" s="25"/>
      <c r="AA266" s="25"/>
      <c r="AB266" s="25"/>
      <c r="AC266" s="25"/>
    </row>
    <row r="267" spans="1:75" ht="18" customHeight="1" x14ac:dyDescent="0.2">
      <c r="A267" s="378"/>
      <c r="B267" s="495"/>
      <c r="C267" s="496"/>
      <c r="D267" s="612"/>
      <c r="E267" s="250" t="s">
        <v>183</v>
      </c>
      <c r="F267" s="352" t="s">
        <v>22</v>
      </c>
      <c r="G267" s="352" t="s">
        <v>234</v>
      </c>
      <c r="H267" s="361" t="s">
        <v>17</v>
      </c>
      <c r="I267" s="73"/>
      <c r="J267" s="80"/>
      <c r="K267" s="80"/>
      <c r="L267" s="54"/>
      <c r="M267" s="88">
        <f t="shared" si="178"/>
        <v>1.5</v>
      </c>
      <c r="N267" s="68">
        <v>1.5</v>
      </c>
      <c r="O267" s="80"/>
      <c r="P267" s="54"/>
      <c r="Q267" s="73"/>
      <c r="R267" s="68"/>
      <c r="S267" s="80"/>
      <c r="T267" s="54"/>
      <c r="U267" s="73"/>
      <c r="V267" s="68"/>
      <c r="W267" s="80"/>
      <c r="X267" s="54"/>
      <c r="Z267" s="25"/>
      <c r="AA267" s="25"/>
      <c r="AB267" s="25"/>
      <c r="AC267" s="25"/>
    </row>
    <row r="268" spans="1:75" ht="18" customHeight="1" x14ac:dyDescent="0.2">
      <c r="A268" s="378"/>
      <c r="B268" s="495"/>
      <c r="C268" s="496"/>
      <c r="D268" s="612"/>
      <c r="E268" s="250" t="s">
        <v>184</v>
      </c>
      <c r="F268" s="242" t="s">
        <v>22</v>
      </c>
      <c r="G268" s="242" t="s">
        <v>234</v>
      </c>
      <c r="H268" s="39" t="s">
        <v>17</v>
      </c>
      <c r="I268" s="73">
        <f t="shared" ref="I268:I272" si="181">J268+L268</f>
        <v>0.6</v>
      </c>
      <c r="J268" s="356">
        <v>0.6</v>
      </c>
      <c r="K268" s="356"/>
      <c r="L268" s="357"/>
      <c r="M268" s="88">
        <f t="shared" si="178"/>
        <v>3</v>
      </c>
      <c r="N268" s="60">
        <v>3</v>
      </c>
      <c r="O268" s="247"/>
      <c r="P268" s="248"/>
      <c r="Q268" s="86">
        <f t="shared" si="179"/>
        <v>0</v>
      </c>
      <c r="R268" s="60"/>
      <c r="S268" s="247"/>
      <c r="T268" s="248">
        <v>0</v>
      </c>
      <c r="U268" s="86">
        <f t="shared" si="180"/>
        <v>0</v>
      </c>
      <c r="V268" s="60"/>
      <c r="W268" s="247"/>
      <c r="X268" s="248">
        <v>0</v>
      </c>
      <c r="Z268" s="25"/>
      <c r="AA268" s="25"/>
      <c r="AB268" s="25"/>
      <c r="AC268" s="25"/>
    </row>
    <row r="269" spans="1:75" ht="18" customHeight="1" x14ac:dyDescent="0.2">
      <c r="A269" s="378"/>
      <c r="B269" s="495"/>
      <c r="C269" s="496"/>
      <c r="D269" s="612"/>
      <c r="E269" s="250" t="s">
        <v>185</v>
      </c>
      <c r="F269" s="352" t="s">
        <v>22</v>
      </c>
      <c r="G269" s="352" t="s">
        <v>234</v>
      </c>
      <c r="H269" s="39" t="s">
        <v>17</v>
      </c>
      <c r="I269" s="73"/>
      <c r="J269" s="356"/>
      <c r="K269" s="356"/>
      <c r="L269" s="357"/>
      <c r="M269" s="88">
        <f t="shared" si="178"/>
        <v>1.5</v>
      </c>
      <c r="N269" s="60">
        <v>1.5</v>
      </c>
      <c r="O269" s="356"/>
      <c r="P269" s="357"/>
      <c r="Q269" s="86"/>
      <c r="R269" s="60"/>
      <c r="S269" s="356"/>
      <c r="T269" s="357"/>
      <c r="U269" s="86"/>
      <c r="V269" s="60"/>
      <c r="W269" s="356"/>
      <c r="X269" s="357"/>
      <c r="Z269" s="25"/>
      <c r="AA269" s="25"/>
      <c r="AB269" s="25"/>
      <c r="AC269" s="25"/>
    </row>
    <row r="270" spans="1:75" ht="20.25" customHeight="1" x14ac:dyDescent="0.2">
      <c r="A270" s="378"/>
      <c r="B270" s="495"/>
      <c r="C270" s="496"/>
      <c r="D270" s="612"/>
      <c r="E270" s="251" t="s">
        <v>193</v>
      </c>
      <c r="F270" s="242" t="s">
        <v>22</v>
      </c>
      <c r="G270" s="242" t="s">
        <v>234</v>
      </c>
      <c r="H270" s="39" t="s">
        <v>17</v>
      </c>
      <c r="I270" s="73">
        <f t="shared" si="181"/>
        <v>0.6</v>
      </c>
      <c r="J270" s="356">
        <v>0.6</v>
      </c>
      <c r="K270" s="356"/>
      <c r="L270" s="357"/>
      <c r="M270" s="88">
        <f t="shared" si="178"/>
        <v>3</v>
      </c>
      <c r="N270" s="60">
        <v>3</v>
      </c>
      <c r="O270" s="247"/>
      <c r="P270" s="248"/>
      <c r="Q270" s="86">
        <f t="shared" si="179"/>
        <v>0</v>
      </c>
      <c r="R270" s="60"/>
      <c r="S270" s="247"/>
      <c r="T270" s="248">
        <v>0</v>
      </c>
      <c r="U270" s="86">
        <f t="shared" si="180"/>
        <v>0</v>
      </c>
      <c r="V270" s="60"/>
      <c r="W270" s="247"/>
      <c r="X270" s="248">
        <v>0</v>
      </c>
      <c r="Z270" s="25"/>
      <c r="AA270" s="25"/>
      <c r="AB270" s="25"/>
      <c r="AC270" s="25"/>
    </row>
    <row r="271" spans="1:75" ht="20.25" customHeight="1" x14ac:dyDescent="0.2">
      <c r="A271" s="378"/>
      <c r="B271" s="495"/>
      <c r="C271" s="496"/>
      <c r="D271" s="612"/>
      <c r="E271" s="251" t="s">
        <v>208</v>
      </c>
      <c r="F271" s="352" t="s">
        <v>22</v>
      </c>
      <c r="G271" s="352" t="s">
        <v>234</v>
      </c>
      <c r="H271" s="39" t="s">
        <v>17</v>
      </c>
      <c r="I271" s="73"/>
      <c r="J271" s="80"/>
      <c r="K271" s="80"/>
      <c r="L271" s="54"/>
      <c r="M271" s="91">
        <f t="shared" si="178"/>
        <v>1.5</v>
      </c>
      <c r="N271" s="68">
        <v>1.5</v>
      </c>
      <c r="O271" s="80"/>
      <c r="P271" s="54"/>
      <c r="Q271" s="73"/>
      <c r="R271" s="68"/>
      <c r="S271" s="80"/>
      <c r="T271" s="54"/>
      <c r="U271" s="73"/>
      <c r="V271" s="68"/>
      <c r="W271" s="80"/>
      <c r="X271" s="54"/>
      <c r="Z271" s="25"/>
      <c r="AA271" s="25"/>
      <c r="AB271" s="25"/>
      <c r="AC271" s="25"/>
    </row>
    <row r="272" spans="1:75" ht="19.5" customHeight="1" thickBot="1" x14ac:dyDescent="0.25">
      <c r="A272" s="378"/>
      <c r="B272" s="495"/>
      <c r="C272" s="496"/>
      <c r="D272" s="612"/>
      <c r="E272" s="251" t="s">
        <v>210</v>
      </c>
      <c r="F272" s="353" t="s">
        <v>22</v>
      </c>
      <c r="G272" s="353" t="s">
        <v>234</v>
      </c>
      <c r="H272" s="65" t="s">
        <v>17</v>
      </c>
      <c r="I272" s="132">
        <f t="shared" si="181"/>
        <v>0.6</v>
      </c>
      <c r="J272" s="133">
        <v>0.6</v>
      </c>
      <c r="K272" s="133"/>
      <c r="L272" s="134"/>
      <c r="M272" s="91">
        <f t="shared" si="178"/>
        <v>3</v>
      </c>
      <c r="N272" s="68">
        <v>3</v>
      </c>
      <c r="O272" s="80"/>
      <c r="P272" s="54"/>
      <c r="Q272" s="73">
        <f t="shared" si="179"/>
        <v>0</v>
      </c>
      <c r="R272" s="68"/>
      <c r="S272" s="80"/>
      <c r="T272" s="54">
        <v>0</v>
      </c>
      <c r="U272" s="73">
        <f t="shared" si="180"/>
        <v>0</v>
      </c>
      <c r="V272" s="68"/>
      <c r="W272" s="80"/>
      <c r="X272" s="54">
        <v>0</v>
      </c>
      <c r="Z272" s="25"/>
      <c r="AA272" s="25"/>
      <c r="AB272" s="25"/>
      <c r="AC272" s="25"/>
    </row>
    <row r="273" spans="1:75" s="4" customFormat="1" ht="18" customHeight="1" thickBot="1" x14ac:dyDescent="0.25">
      <c r="A273" s="379"/>
      <c r="B273" s="495"/>
      <c r="C273" s="496"/>
      <c r="D273" s="612"/>
      <c r="E273" s="362"/>
      <c r="F273" s="453" t="s">
        <v>19</v>
      </c>
      <c r="G273" s="454"/>
      <c r="H273" s="455"/>
      <c r="I273" s="110">
        <f>J273+L273</f>
        <v>1.7999999999999998</v>
      </c>
      <c r="J273" s="111">
        <f>SUM(J266:J272)</f>
        <v>1.7999999999999998</v>
      </c>
      <c r="K273" s="111">
        <f t="shared" ref="K273:L273" si="182">SUM(K266:K272)</f>
        <v>0</v>
      </c>
      <c r="L273" s="116">
        <f t="shared" si="182"/>
        <v>0</v>
      </c>
      <c r="M273" s="110">
        <f t="shared" si="178"/>
        <v>15</v>
      </c>
      <c r="N273" s="111">
        <f>SUM(N266:N272)</f>
        <v>15</v>
      </c>
      <c r="O273" s="111">
        <f t="shared" ref="O273" si="183">SUM(O266:O272)</f>
        <v>0</v>
      </c>
      <c r="P273" s="112">
        <f t="shared" ref="P273" si="184">SUM(P266:P272)</f>
        <v>0</v>
      </c>
      <c r="Q273" s="110">
        <f t="shared" si="179"/>
        <v>15</v>
      </c>
      <c r="R273" s="111">
        <f>SUM(R266:R272)</f>
        <v>15</v>
      </c>
      <c r="S273" s="111">
        <f t="shared" ref="S273" si="185">SUM(S266:S272)</f>
        <v>0</v>
      </c>
      <c r="T273" s="111">
        <f t="shared" ref="T273" si="186">SUM(T266:T272)</f>
        <v>0</v>
      </c>
      <c r="U273" s="110">
        <f t="shared" si="180"/>
        <v>15</v>
      </c>
      <c r="V273" s="111">
        <f>SUM(V266:V272)</f>
        <v>15</v>
      </c>
      <c r="W273" s="111">
        <f t="shared" ref="W273" si="187">SUM(W266:W272)</f>
        <v>0</v>
      </c>
      <c r="X273" s="111">
        <f t="shared" ref="X273" si="188">SUM(X266:X272)</f>
        <v>0</v>
      </c>
      <c r="Y273" s="1"/>
      <c r="Z273" s="25"/>
      <c r="AA273" s="25"/>
      <c r="AB273" s="25"/>
      <c r="AC273" s="25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</row>
    <row r="274" spans="1:75" ht="24" customHeight="1" thickBot="1" x14ac:dyDescent="0.25">
      <c r="A274" s="100">
        <v>1</v>
      </c>
      <c r="B274" s="34">
        <v>3</v>
      </c>
      <c r="C274" s="411" t="s">
        <v>79</v>
      </c>
      <c r="D274" s="412"/>
      <c r="E274" s="413"/>
      <c r="F274" s="412"/>
      <c r="G274" s="412"/>
      <c r="H274" s="414"/>
      <c r="I274" s="92">
        <f t="shared" ref="I274" si="189">J274+L274</f>
        <v>184.60000000000002</v>
      </c>
      <c r="J274" s="93">
        <f>SUM(J265,J273)</f>
        <v>184.60000000000002</v>
      </c>
      <c r="K274" s="93">
        <f>SUM(K265,K273)</f>
        <v>125.2</v>
      </c>
      <c r="L274" s="81">
        <f>SUM(L265,L273)</f>
        <v>0</v>
      </c>
      <c r="M274" s="107">
        <f t="shared" si="178"/>
        <v>242.5</v>
      </c>
      <c r="N274" s="93">
        <f>SUM(N265,N273)</f>
        <v>239.4</v>
      </c>
      <c r="O274" s="93">
        <f>SUM(O265,O273)</f>
        <v>140.79999999999998</v>
      </c>
      <c r="P274" s="231">
        <f>SUM(P265,P273)</f>
        <v>3.1</v>
      </c>
      <c r="Q274" s="92">
        <f t="shared" si="179"/>
        <v>195.9</v>
      </c>
      <c r="R274" s="93">
        <f>SUM(R265,R273)</f>
        <v>195.9</v>
      </c>
      <c r="S274" s="93">
        <f>SUM(S265,S273)</f>
        <v>121.5</v>
      </c>
      <c r="T274" s="81">
        <f>SUM(T265,T273)</f>
        <v>0</v>
      </c>
      <c r="U274" s="92">
        <f t="shared" si="180"/>
        <v>195.9</v>
      </c>
      <c r="V274" s="93">
        <f>SUM(V265,V273)</f>
        <v>195.9</v>
      </c>
      <c r="W274" s="93">
        <f>SUM(W265,W273)</f>
        <v>121.5</v>
      </c>
      <c r="X274" s="81">
        <f>SUM(X265,X273)</f>
        <v>0</v>
      </c>
      <c r="Z274" s="25"/>
      <c r="AA274" s="25"/>
      <c r="AB274" s="25"/>
      <c r="AC274" s="25"/>
    </row>
    <row r="275" spans="1:75" ht="18.75" customHeight="1" thickBot="1" x14ac:dyDescent="0.25">
      <c r="A275" s="234">
        <v>2</v>
      </c>
      <c r="B275" s="415" t="s">
        <v>91</v>
      </c>
      <c r="C275" s="416"/>
      <c r="D275" s="416"/>
      <c r="E275" s="416"/>
      <c r="F275" s="416"/>
      <c r="G275" s="416"/>
      <c r="H275" s="417"/>
      <c r="I275" s="183">
        <f>SUM(I224,I261,I274,)</f>
        <v>27335.981999999996</v>
      </c>
      <c r="J275" s="101">
        <f>SUM(J224,J261,J274)</f>
        <v>26880.981999999996</v>
      </c>
      <c r="K275" s="101">
        <f>SUM(K224,K261,K274,)</f>
        <v>21697.279999999999</v>
      </c>
      <c r="L275" s="51">
        <f>SUM(L224,L261,L274,)</f>
        <v>455.00000000000006</v>
      </c>
      <c r="M275" s="183">
        <f>SUM(M224,M261,M274,)</f>
        <v>32336.499999999996</v>
      </c>
      <c r="N275" s="101">
        <f>SUM(N224,N261,N274)</f>
        <v>31572.6</v>
      </c>
      <c r="O275" s="101">
        <f>SUM(O224,O261,O274,)</f>
        <v>24392.7</v>
      </c>
      <c r="P275" s="51">
        <f>SUM(P224,P261,P274,)</f>
        <v>763.89999999999952</v>
      </c>
      <c r="Q275" s="183">
        <f>SUM(Q224,Q261,Q274,)</f>
        <v>31865.200000000004</v>
      </c>
      <c r="R275" s="101">
        <f>SUM(R224,R261,R274)</f>
        <v>31161.900000000005</v>
      </c>
      <c r="S275" s="101">
        <f>SUM(S224,S261,S274,)</f>
        <v>24778.800000000003</v>
      </c>
      <c r="T275" s="102">
        <f>SUM(T224,T261,T274,)</f>
        <v>703.3</v>
      </c>
      <c r="U275" s="183">
        <f>SUM(U224,U261,U274,)</f>
        <v>31863.1</v>
      </c>
      <c r="V275" s="101">
        <f>SUM(V224,V261,V274)</f>
        <v>31851.8</v>
      </c>
      <c r="W275" s="101">
        <f>SUM(W224,W261,W274,)</f>
        <v>25557.100000000002</v>
      </c>
      <c r="X275" s="102">
        <f>SUM(X224,X261,X274,)</f>
        <v>11.3</v>
      </c>
      <c r="Z275" s="25"/>
      <c r="AA275" s="25"/>
      <c r="AB275" s="25"/>
      <c r="AC275" s="25"/>
    </row>
    <row r="276" spans="1:75" ht="24" customHeight="1" thickBot="1" x14ac:dyDescent="0.25">
      <c r="A276" s="106">
        <v>2</v>
      </c>
      <c r="B276" s="613" t="s">
        <v>92</v>
      </c>
      <c r="C276" s="614"/>
      <c r="D276" s="614"/>
      <c r="E276" s="614"/>
      <c r="F276" s="614"/>
      <c r="G276" s="614"/>
      <c r="H276" s="614"/>
      <c r="I276" s="614"/>
      <c r="J276" s="614"/>
      <c r="K276" s="614"/>
      <c r="L276" s="614"/>
      <c r="M276" s="614"/>
      <c r="N276" s="614"/>
      <c r="O276" s="614"/>
      <c r="P276" s="614"/>
      <c r="Q276" s="614"/>
      <c r="R276" s="614"/>
      <c r="S276" s="614"/>
      <c r="T276" s="614"/>
      <c r="U276" s="614"/>
      <c r="V276" s="614"/>
      <c r="W276" s="614"/>
      <c r="X276" s="615"/>
      <c r="Z276" s="25"/>
      <c r="AA276" s="25"/>
      <c r="AB276" s="25"/>
      <c r="AC276" s="25"/>
    </row>
    <row r="277" spans="1:75" ht="23.25" customHeight="1" thickBot="1" x14ac:dyDescent="0.25">
      <c r="A277" s="104">
        <v>2</v>
      </c>
      <c r="B277" s="33">
        <v>1</v>
      </c>
      <c r="C277" s="380" t="s">
        <v>110</v>
      </c>
      <c r="D277" s="381"/>
      <c r="E277" s="381"/>
      <c r="F277" s="381"/>
      <c r="G277" s="381"/>
      <c r="H277" s="381"/>
      <c r="I277" s="381"/>
      <c r="J277" s="381"/>
      <c r="K277" s="381"/>
      <c r="L277" s="382"/>
      <c r="M277" s="15"/>
      <c r="N277" s="16"/>
      <c r="O277" s="16"/>
      <c r="P277" s="17"/>
      <c r="Q277" s="15"/>
      <c r="R277" s="16"/>
      <c r="S277" s="16"/>
      <c r="T277" s="17"/>
      <c r="U277" s="15"/>
      <c r="V277" s="16"/>
      <c r="W277" s="16"/>
      <c r="X277" s="17"/>
      <c r="Z277" s="25"/>
      <c r="AA277" s="25"/>
      <c r="AB277" s="25"/>
      <c r="AC277" s="25"/>
    </row>
    <row r="278" spans="1:75" ht="32.1" customHeight="1" thickBot="1" x14ac:dyDescent="0.25">
      <c r="A278" s="617">
        <v>2</v>
      </c>
      <c r="B278" s="441">
        <v>1</v>
      </c>
      <c r="C278" s="442">
        <v>1</v>
      </c>
      <c r="D278" s="408" t="s">
        <v>129</v>
      </c>
      <c r="E278" s="488">
        <v>9</v>
      </c>
      <c r="F278" s="272" t="s">
        <v>78</v>
      </c>
      <c r="G278" s="342" t="s">
        <v>94</v>
      </c>
      <c r="H278" s="124" t="s">
        <v>17</v>
      </c>
      <c r="I278" s="73">
        <f>SUM(J278+L278)</f>
        <v>23</v>
      </c>
      <c r="J278" s="80"/>
      <c r="K278" s="80"/>
      <c r="L278" s="54">
        <v>23</v>
      </c>
      <c r="M278" s="73"/>
      <c r="N278" s="80"/>
      <c r="O278" s="80"/>
      <c r="P278" s="54"/>
      <c r="Q278" s="73"/>
      <c r="R278" s="80"/>
      <c r="S278" s="80"/>
      <c r="T278" s="54"/>
      <c r="U278" s="73"/>
      <c r="V278" s="80"/>
      <c r="W278" s="80"/>
      <c r="X278" s="54"/>
      <c r="Z278" s="25"/>
      <c r="AA278" s="25"/>
      <c r="AB278" s="25"/>
      <c r="AC278" s="25"/>
    </row>
    <row r="279" spans="1:75" ht="32.65" customHeight="1" thickBot="1" x14ac:dyDescent="0.25">
      <c r="A279" s="383"/>
      <c r="B279" s="441"/>
      <c r="C279" s="442"/>
      <c r="D279" s="408"/>
      <c r="E279" s="488"/>
      <c r="F279" s="453" t="s">
        <v>19</v>
      </c>
      <c r="G279" s="454"/>
      <c r="H279" s="455"/>
      <c r="I279" s="110">
        <f t="shared" ref="I279:X279" si="190">SUM(I278:I278)</f>
        <v>23</v>
      </c>
      <c r="J279" s="111">
        <f t="shared" si="190"/>
        <v>0</v>
      </c>
      <c r="K279" s="111">
        <f t="shared" si="190"/>
        <v>0</v>
      </c>
      <c r="L279" s="116">
        <f t="shared" si="190"/>
        <v>23</v>
      </c>
      <c r="M279" s="110">
        <f t="shared" si="190"/>
        <v>0</v>
      </c>
      <c r="N279" s="111">
        <f t="shared" si="190"/>
        <v>0</v>
      </c>
      <c r="O279" s="111">
        <f t="shared" si="190"/>
        <v>0</v>
      </c>
      <c r="P279" s="112">
        <f t="shared" si="190"/>
        <v>0</v>
      </c>
      <c r="Q279" s="116">
        <f t="shared" si="190"/>
        <v>0</v>
      </c>
      <c r="R279" s="111">
        <f t="shared" si="190"/>
        <v>0</v>
      </c>
      <c r="S279" s="111">
        <f t="shared" si="190"/>
        <v>0</v>
      </c>
      <c r="T279" s="112">
        <f t="shared" si="190"/>
        <v>0</v>
      </c>
      <c r="U279" s="116">
        <f t="shared" si="190"/>
        <v>0</v>
      </c>
      <c r="V279" s="111">
        <f t="shared" si="190"/>
        <v>0</v>
      </c>
      <c r="W279" s="111">
        <f t="shared" si="190"/>
        <v>0</v>
      </c>
      <c r="X279" s="112">
        <f t="shared" si="190"/>
        <v>0</v>
      </c>
      <c r="Z279" s="25"/>
      <c r="AA279" s="25"/>
      <c r="AB279" s="25"/>
      <c r="AC279" s="25"/>
    </row>
    <row r="280" spans="1:75" ht="21.6" customHeight="1" x14ac:dyDescent="0.2">
      <c r="A280" s="620">
        <v>2</v>
      </c>
      <c r="B280" s="422">
        <v>1</v>
      </c>
      <c r="C280" s="407">
        <v>2</v>
      </c>
      <c r="D280" s="423" t="s">
        <v>151</v>
      </c>
      <c r="E280" s="490">
        <v>11</v>
      </c>
      <c r="F280" s="571" t="s">
        <v>78</v>
      </c>
      <c r="G280" s="475" t="s">
        <v>175</v>
      </c>
      <c r="H280" s="144" t="s">
        <v>17</v>
      </c>
      <c r="I280" s="73"/>
      <c r="J280" s="80"/>
      <c r="K280" s="80"/>
      <c r="L280" s="54"/>
      <c r="M280" s="73">
        <f>N280+P280</f>
        <v>6.8000000000000007</v>
      </c>
      <c r="N280" s="80"/>
      <c r="O280" s="80"/>
      <c r="P280" s="54">
        <f>9.8-3</f>
        <v>6.8000000000000007</v>
      </c>
      <c r="Q280" s="73"/>
      <c r="R280" s="80"/>
      <c r="S280" s="80"/>
      <c r="T280" s="54"/>
      <c r="U280" s="73"/>
      <c r="V280" s="80"/>
      <c r="W280" s="80"/>
      <c r="X280" s="54"/>
      <c r="Z280" s="25"/>
      <c r="AA280" s="25"/>
      <c r="AB280" s="25"/>
      <c r="AC280" s="25"/>
    </row>
    <row r="281" spans="1:75" ht="23.1" customHeight="1" thickBot="1" x14ac:dyDescent="0.25">
      <c r="A281" s="620"/>
      <c r="B281" s="422"/>
      <c r="C281" s="407"/>
      <c r="D281" s="423"/>
      <c r="E281" s="490"/>
      <c r="F281" s="571"/>
      <c r="G281" s="475"/>
      <c r="H281" s="143" t="s">
        <v>90</v>
      </c>
      <c r="I281" s="73"/>
      <c r="J281" s="80"/>
      <c r="K281" s="80"/>
      <c r="L281" s="54"/>
      <c r="M281" s="318">
        <v>11.2</v>
      </c>
      <c r="N281" s="80"/>
      <c r="O281" s="80"/>
      <c r="P281" s="54">
        <v>11.2</v>
      </c>
      <c r="Q281" s="73"/>
      <c r="R281" s="80"/>
      <c r="S281" s="80"/>
      <c r="T281" s="54"/>
      <c r="U281" s="73"/>
      <c r="V281" s="80"/>
      <c r="W281" s="80"/>
      <c r="X281" s="54"/>
      <c r="Z281" s="25"/>
      <c r="AA281" s="25"/>
      <c r="AB281" s="25"/>
      <c r="AC281" s="25"/>
    </row>
    <row r="282" spans="1:75" ht="31.5" customHeight="1" thickBot="1" x14ac:dyDescent="0.25">
      <c r="A282" s="620"/>
      <c r="B282" s="422"/>
      <c r="C282" s="407"/>
      <c r="D282" s="423"/>
      <c r="E282" s="491"/>
      <c r="F282" s="453" t="s">
        <v>19</v>
      </c>
      <c r="G282" s="454"/>
      <c r="H282" s="455"/>
      <c r="I282" s="110">
        <f>J282+L282</f>
        <v>0</v>
      </c>
      <c r="J282" s="111">
        <f>SUM(J280:J281)</f>
        <v>0</v>
      </c>
      <c r="K282" s="111">
        <f>SUM(K280:K281)</f>
        <v>0</v>
      </c>
      <c r="L282" s="111">
        <f>SUM(L280:L281)</f>
        <v>0</v>
      </c>
      <c r="M282" s="111">
        <f>SUM(M280:M281)</f>
        <v>18</v>
      </c>
      <c r="N282" s="111">
        <f t="shared" ref="N282:P282" si="191">SUM(N280:N281)</f>
        <v>0</v>
      </c>
      <c r="O282" s="111">
        <f t="shared" si="191"/>
        <v>0</v>
      </c>
      <c r="P282" s="111">
        <f t="shared" si="191"/>
        <v>18</v>
      </c>
      <c r="Q282" s="110">
        <f>R282+T282</f>
        <v>0</v>
      </c>
      <c r="R282" s="111">
        <f>SUM(R280:R281)</f>
        <v>0</v>
      </c>
      <c r="S282" s="111">
        <f>SUM(S280:S281)</f>
        <v>0</v>
      </c>
      <c r="T282" s="112">
        <f>SUM(T280:T281)</f>
        <v>0</v>
      </c>
      <c r="U282" s="110">
        <f>V282+X282</f>
        <v>0</v>
      </c>
      <c r="V282" s="111">
        <f>SUM(V280:V281)</f>
        <v>0</v>
      </c>
      <c r="W282" s="111">
        <f>SUM(W280:W281)</f>
        <v>0</v>
      </c>
      <c r="X282" s="112">
        <f>SUM(X280:X281)</f>
        <v>0</v>
      </c>
      <c r="Z282" s="25"/>
      <c r="AA282" s="25"/>
      <c r="AB282" s="25"/>
      <c r="AC282" s="25"/>
    </row>
    <row r="283" spans="1:75" ht="33.75" customHeight="1" thickBot="1" x14ac:dyDescent="0.25">
      <c r="A283" s="617">
        <v>2</v>
      </c>
      <c r="B283" s="422">
        <v>1</v>
      </c>
      <c r="C283" s="407">
        <v>3</v>
      </c>
      <c r="D283" s="612" t="s">
        <v>177</v>
      </c>
      <c r="E283" s="491" t="s">
        <v>203</v>
      </c>
      <c r="F283" s="35" t="s">
        <v>96</v>
      </c>
      <c r="G283" s="35" t="s">
        <v>97</v>
      </c>
      <c r="H283" s="29" t="s">
        <v>17</v>
      </c>
      <c r="I283" s="67">
        <v>20</v>
      </c>
      <c r="J283" s="113"/>
      <c r="K283" s="113"/>
      <c r="L283" s="317">
        <v>20</v>
      </c>
      <c r="M283" s="73"/>
      <c r="N283" s="113"/>
      <c r="O283" s="113"/>
      <c r="P283" s="114"/>
      <c r="Q283" s="73"/>
      <c r="R283" s="113"/>
      <c r="S283" s="113"/>
      <c r="T283" s="114"/>
      <c r="U283" s="73"/>
      <c r="V283" s="113"/>
      <c r="W283" s="113"/>
      <c r="X283" s="114"/>
      <c r="Z283" s="25"/>
      <c r="AA283" s="25"/>
      <c r="AB283" s="25"/>
      <c r="AC283" s="25"/>
    </row>
    <row r="284" spans="1:75" ht="24" customHeight="1" thickBot="1" x14ac:dyDescent="0.25">
      <c r="A284" s="617"/>
      <c r="B284" s="422"/>
      <c r="C284" s="407"/>
      <c r="D284" s="612"/>
      <c r="E284" s="491"/>
      <c r="F284" s="453" t="s">
        <v>19</v>
      </c>
      <c r="G284" s="454"/>
      <c r="H284" s="492"/>
      <c r="I284" s="110">
        <f t="shared" ref="I284:I334" si="192">J284+L284</f>
        <v>20</v>
      </c>
      <c r="J284" s="55">
        <f t="shared" ref="J284:P284" si="193">SUM(J283:J283)</f>
        <v>0</v>
      </c>
      <c r="K284" s="55">
        <f t="shared" si="193"/>
        <v>0</v>
      </c>
      <c r="L284" s="56">
        <f t="shared" si="193"/>
        <v>20</v>
      </c>
      <c r="M284" s="110">
        <f t="shared" si="193"/>
        <v>0</v>
      </c>
      <c r="N284" s="55">
        <f t="shared" si="193"/>
        <v>0</v>
      </c>
      <c r="O284" s="55">
        <f t="shared" si="193"/>
        <v>0</v>
      </c>
      <c r="P284" s="56">
        <f t="shared" si="193"/>
        <v>0</v>
      </c>
      <c r="Q284" s="110"/>
      <c r="R284" s="55"/>
      <c r="S284" s="55"/>
      <c r="T284" s="56"/>
      <c r="U284" s="110"/>
      <c r="V284" s="55"/>
      <c r="W284" s="55"/>
      <c r="X284" s="56"/>
      <c r="Z284" s="25"/>
      <c r="AA284" s="25"/>
      <c r="AB284" s="25"/>
      <c r="AC284" s="25"/>
    </row>
    <row r="285" spans="1:75" ht="15" customHeight="1" x14ac:dyDescent="0.2">
      <c r="A285" s="383">
        <v>2</v>
      </c>
      <c r="B285" s="439">
        <v>1</v>
      </c>
      <c r="C285" s="432">
        <v>4</v>
      </c>
      <c r="D285" s="403" t="s">
        <v>178</v>
      </c>
      <c r="E285" s="536" t="s">
        <v>182</v>
      </c>
      <c r="F285" s="622" t="s">
        <v>98</v>
      </c>
      <c r="G285" s="493" t="s">
        <v>99</v>
      </c>
      <c r="H285" s="373" t="s">
        <v>17</v>
      </c>
      <c r="I285" s="370">
        <f t="shared" ref="I285:I326" si="194">J285+L285</f>
        <v>45.5</v>
      </c>
      <c r="J285" s="316">
        <f>13+32.5</f>
        <v>45.5</v>
      </c>
      <c r="K285" s="316"/>
      <c r="L285" s="317"/>
      <c r="M285" s="322">
        <f t="shared" ref="M285:M292" si="195">N285+P285</f>
        <v>19.700000000000003</v>
      </c>
      <c r="N285" s="193">
        <v>3.6</v>
      </c>
      <c r="O285" s="193"/>
      <c r="P285" s="207">
        <v>16.100000000000001</v>
      </c>
      <c r="Q285" s="88">
        <f t="shared" ref="Q285" si="196">R285+T285</f>
        <v>0</v>
      </c>
      <c r="R285" s="52"/>
      <c r="S285" s="52"/>
      <c r="T285" s="53">
        <v>0</v>
      </c>
      <c r="U285" s="88">
        <f t="shared" ref="U285:U291" si="197">V285+X285</f>
        <v>0</v>
      </c>
      <c r="V285" s="52"/>
      <c r="W285" s="52"/>
      <c r="X285" s="53">
        <v>0</v>
      </c>
      <c r="Z285" s="25"/>
      <c r="AA285" s="25"/>
      <c r="AB285" s="25"/>
      <c r="AC285" s="25"/>
    </row>
    <row r="286" spans="1:75" ht="15" customHeight="1" x14ac:dyDescent="0.2">
      <c r="A286" s="618"/>
      <c r="B286" s="441"/>
      <c r="C286" s="442"/>
      <c r="D286" s="404"/>
      <c r="E286" s="537"/>
      <c r="F286" s="537"/>
      <c r="G286" s="493"/>
      <c r="H286" s="372" t="s">
        <v>143</v>
      </c>
      <c r="I286" s="323"/>
      <c r="J286" s="226"/>
      <c r="K286" s="226"/>
      <c r="L286" s="371"/>
      <c r="M286" s="322">
        <f t="shared" si="195"/>
        <v>3.3</v>
      </c>
      <c r="N286" s="193">
        <v>2.5</v>
      </c>
      <c r="O286" s="193"/>
      <c r="P286" s="207">
        <v>0.8</v>
      </c>
      <c r="Q286" s="88"/>
      <c r="R286" s="52"/>
      <c r="S286" s="52"/>
      <c r="T286" s="53"/>
      <c r="U286" s="88"/>
      <c r="V286" s="52"/>
      <c r="W286" s="52"/>
      <c r="X286" s="53"/>
      <c r="Z286" s="25"/>
      <c r="AA286" s="25"/>
      <c r="AB286" s="25"/>
      <c r="AC286" s="25"/>
    </row>
    <row r="287" spans="1:75" ht="15" customHeight="1" x14ac:dyDescent="0.2">
      <c r="A287" s="618"/>
      <c r="B287" s="441"/>
      <c r="C287" s="442"/>
      <c r="D287" s="404"/>
      <c r="E287" s="536" t="s">
        <v>183</v>
      </c>
      <c r="F287" s="536" t="s">
        <v>15</v>
      </c>
      <c r="G287" s="493"/>
      <c r="H287" s="372" t="s">
        <v>17</v>
      </c>
      <c r="I287" s="322">
        <f>J287+L287</f>
        <v>18.5</v>
      </c>
      <c r="J287" s="193">
        <f>8.6+9.9-1.9</f>
        <v>16.600000000000001</v>
      </c>
      <c r="K287" s="193"/>
      <c r="L287" s="207">
        <v>1.9</v>
      </c>
      <c r="M287" s="322">
        <f t="shared" si="195"/>
        <v>19</v>
      </c>
      <c r="N287" s="193">
        <f>9+6.6+0.7</f>
        <v>16.3</v>
      </c>
      <c r="O287" s="193"/>
      <c r="P287" s="207">
        <f>1.5+1.2</f>
        <v>2.7</v>
      </c>
      <c r="Q287" s="88"/>
      <c r="R287" s="52"/>
      <c r="S287" s="52"/>
      <c r="T287" s="53"/>
      <c r="U287" s="88"/>
      <c r="V287" s="52"/>
      <c r="W287" s="52"/>
      <c r="X287" s="53"/>
      <c r="Z287" s="25"/>
      <c r="AA287" s="25"/>
      <c r="AB287" s="25"/>
      <c r="AC287" s="25"/>
    </row>
    <row r="288" spans="1:75" ht="15" customHeight="1" x14ac:dyDescent="0.2">
      <c r="A288" s="618"/>
      <c r="B288" s="441"/>
      <c r="C288" s="442"/>
      <c r="D288" s="404"/>
      <c r="E288" s="537"/>
      <c r="F288" s="537"/>
      <c r="G288" s="493"/>
      <c r="H288" s="372" t="s">
        <v>143</v>
      </c>
      <c r="I288" s="322"/>
      <c r="J288" s="193"/>
      <c r="K288" s="193"/>
      <c r="L288" s="207"/>
      <c r="M288" s="322">
        <f t="shared" si="195"/>
        <v>2.9</v>
      </c>
      <c r="N288" s="193">
        <v>0.6</v>
      </c>
      <c r="O288" s="193"/>
      <c r="P288" s="207">
        <v>2.2999999999999998</v>
      </c>
      <c r="Q288" s="88"/>
      <c r="R288" s="52"/>
      <c r="S288" s="52"/>
      <c r="T288" s="53"/>
      <c r="U288" s="88"/>
      <c r="V288" s="52"/>
      <c r="W288" s="52"/>
      <c r="X288" s="53"/>
      <c r="Z288" s="25"/>
      <c r="AA288" s="25"/>
      <c r="AB288" s="25"/>
      <c r="AC288" s="25"/>
    </row>
    <row r="289" spans="1:29" ht="15" customHeight="1" x14ac:dyDescent="0.2">
      <c r="A289" s="618"/>
      <c r="B289" s="441"/>
      <c r="C289" s="442"/>
      <c r="D289" s="404"/>
      <c r="E289" s="536" t="s">
        <v>184</v>
      </c>
      <c r="F289" s="536" t="s">
        <v>22</v>
      </c>
      <c r="G289" s="493"/>
      <c r="H289" s="372" t="s">
        <v>17</v>
      </c>
      <c r="I289" s="322">
        <f>J289+L289</f>
        <v>24.3</v>
      </c>
      <c r="J289" s="193">
        <f>7.1+2.2</f>
        <v>9.3000000000000007</v>
      </c>
      <c r="K289" s="193"/>
      <c r="L289" s="207">
        <v>15</v>
      </c>
      <c r="M289" s="322">
        <f t="shared" si="195"/>
        <v>14.8</v>
      </c>
      <c r="N289" s="193">
        <f>4.3+7.5</f>
        <v>11.8</v>
      </c>
      <c r="O289" s="193"/>
      <c r="P289" s="207">
        <v>3</v>
      </c>
      <c r="Q289" s="88"/>
      <c r="R289" s="52"/>
      <c r="S289" s="52"/>
      <c r="T289" s="53"/>
      <c r="U289" s="88"/>
      <c r="V289" s="52"/>
      <c r="W289" s="52"/>
      <c r="X289" s="53"/>
      <c r="Z289" s="25"/>
      <c r="AA289" s="25"/>
      <c r="AB289" s="25"/>
      <c r="AC289" s="25"/>
    </row>
    <row r="290" spans="1:29" ht="15" customHeight="1" x14ac:dyDescent="0.2">
      <c r="A290" s="618"/>
      <c r="B290" s="441"/>
      <c r="C290" s="442"/>
      <c r="D290" s="404"/>
      <c r="E290" s="537"/>
      <c r="F290" s="537"/>
      <c r="G290" s="493"/>
      <c r="H290" s="372" t="s">
        <v>143</v>
      </c>
      <c r="I290" s="322"/>
      <c r="J290" s="193"/>
      <c r="K290" s="193"/>
      <c r="L290" s="207"/>
      <c r="M290" s="322">
        <f t="shared" si="195"/>
        <v>0.8</v>
      </c>
      <c r="N290" s="193"/>
      <c r="O290" s="193"/>
      <c r="P290" s="207">
        <v>0.8</v>
      </c>
      <c r="Q290" s="88"/>
      <c r="R290" s="52"/>
      <c r="S290" s="52"/>
      <c r="T290" s="53"/>
      <c r="U290" s="88"/>
      <c r="V290" s="52"/>
      <c r="W290" s="52"/>
      <c r="X290" s="53"/>
      <c r="Z290" s="25"/>
      <c r="AA290" s="25"/>
      <c r="AB290" s="25"/>
      <c r="AC290" s="25"/>
    </row>
    <row r="291" spans="1:29" ht="15" customHeight="1" x14ac:dyDescent="0.2">
      <c r="A291" s="618"/>
      <c r="B291" s="441"/>
      <c r="C291" s="442"/>
      <c r="D291" s="404"/>
      <c r="E291" s="536" t="s">
        <v>185</v>
      </c>
      <c r="F291" s="536" t="s">
        <v>179</v>
      </c>
      <c r="G291" s="493"/>
      <c r="H291" s="372" t="s">
        <v>17</v>
      </c>
      <c r="I291" s="322">
        <f t="shared" si="194"/>
        <v>22.799999999999997</v>
      </c>
      <c r="J291" s="193">
        <f>13.7+9.1</f>
        <v>22.799999999999997</v>
      </c>
      <c r="K291" s="193"/>
      <c r="L291" s="207"/>
      <c r="M291" s="223">
        <f t="shared" si="195"/>
        <v>15.9</v>
      </c>
      <c r="N291" s="193">
        <v>7.9</v>
      </c>
      <c r="O291" s="193"/>
      <c r="P291" s="207">
        <f>2.5+5.5</f>
        <v>8</v>
      </c>
      <c r="Q291" s="86">
        <f t="shared" ref="Q291:Q298" si="198">R291+T291</f>
        <v>0</v>
      </c>
      <c r="R291" s="52"/>
      <c r="S291" s="52"/>
      <c r="T291" s="53">
        <v>0</v>
      </c>
      <c r="U291" s="86">
        <f t="shared" si="197"/>
        <v>0</v>
      </c>
      <c r="V291" s="52"/>
      <c r="W291" s="52"/>
      <c r="X291" s="53">
        <v>0</v>
      </c>
      <c r="Z291" s="25"/>
      <c r="AA291" s="25"/>
      <c r="AB291" s="25"/>
      <c r="AC291" s="25"/>
    </row>
    <row r="292" spans="1:29" ht="15" customHeight="1" x14ac:dyDescent="0.2">
      <c r="A292" s="618"/>
      <c r="B292" s="441"/>
      <c r="C292" s="442"/>
      <c r="D292" s="404"/>
      <c r="E292" s="537"/>
      <c r="F292" s="537"/>
      <c r="G292" s="493"/>
      <c r="H292" s="372" t="s">
        <v>143</v>
      </c>
      <c r="I292" s="322"/>
      <c r="J292" s="193"/>
      <c r="K292" s="193"/>
      <c r="L292" s="207"/>
      <c r="M292" s="223">
        <f t="shared" si="195"/>
        <v>4.8</v>
      </c>
      <c r="N292" s="193">
        <v>4.8</v>
      </c>
      <c r="O292" s="193"/>
      <c r="P292" s="207">
        <v>0</v>
      </c>
      <c r="Q292" s="86"/>
      <c r="R292" s="52"/>
      <c r="S292" s="52"/>
      <c r="T292" s="53"/>
      <c r="U292" s="86"/>
      <c r="V292" s="52"/>
      <c r="W292" s="52"/>
      <c r="X292" s="53"/>
      <c r="Z292" s="25"/>
      <c r="AA292" s="25"/>
      <c r="AB292" s="25"/>
      <c r="AC292" s="25"/>
    </row>
    <row r="293" spans="1:29" ht="15" customHeight="1" x14ac:dyDescent="0.2">
      <c r="A293" s="618"/>
      <c r="B293" s="441"/>
      <c r="C293" s="442"/>
      <c r="D293" s="404"/>
      <c r="E293" s="536" t="s">
        <v>186</v>
      </c>
      <c r="F293" s="536" t="s">
        <v>179</v>
      </c>
      <c r="G293" s="493"/>
      <c r="H293" s="372" t="s">
        <v>17</v>
      </c>
      <c r="I293" s="322">
        <f t="shared" si="194"/>
        <v>43.2</v>
      </c>
      <c r="J293" s="193">
        <f>1.5+12.2-10</f>
        <v>3.6999999999999993</v>
      </c>
      <c r="K293" s="193"/>
      <c r="L293" s="207">
        <f>29.5+10</f>
        <v>39.5</v>
      </c>
      <c r="M293" s="223">
        <f t="shared" ref="M293:M304" si="199">N293+P293</f>
        <v>34.799999999999997</v>
      </c>
      <c r="N293" s="193">
        <f>14.6+3.3</f>
        <v>17.899999999999999</v>
      </c>
      <c r="O293" s="193"/>
      <c r="P293" s="207">
        <f>13.9+3</f>
        <v>16.899999999999999</v>
      </c>
      <c r="Q293" s="86">
        <f t="shared" si="198"/>
        <v>0</v>
      </c>
      <c r="R293" s="52"/>
      <c r="S293" s="52"/>
      <c r="T293" s="53">
        <v>0</v>
      </c>
      <c r="U293" s="86">
        <f t="shared" ref="U293:U304" si="200">V293+X293</f>
        <v>0</v>
      </c>
      <c r="V293" s="52"/>
      <c r="W293" s="52"/>
      <c r="X293" s="53">
        <v>0</v>
      </c>
      <c r="Z293" s="25"/>
      <c r="AA293" s="25"/>
      <c r="AB293" s="25"/>
      <c r="AC293" s="25"/>
    </row>
    <row r="294" spans="1:29" ht="15" customHeight="1" x14ac:dyDescent="0.2">
      <c r="A294" s="618"/>
      <c r="B294" s="441"/>
      <c r="C294" s="442"/>
      <c r="D294" s="404"/>
      <c r="E294" s="537"/>
      <c r="F294" s="537"/>
      <c r="G294" s="493"/>
      <c r="H294" s="368" t="s">
        <v>143</v>
      </c>
      <c r="I294" s="325"/>
      <c r="J294" s="224"/>
      <c r="K294" s="224"/>
      <c r="L294" s="225"/>
      <c r="M294" s="325">
        <f>N294+P294</f>
        <v>7.8</v>
      </c>
      <c r="N294" s="226">
        <v>7</v>
      </c>
      <c r="O294" s="224"/>
      <c r="P294" s="225">
        <v>0.8</v>
      </c>
      <c r="Q294" s="311"/>
      <c r="R294" s="20"/>
      <c r="S294" s="20"/>
      <c r="T294" s="21"/>
      <c r="U294" s="311"/>
      <c r="V294" s="20"/>
      <c r="W294" s="20"/>
      <c r="X294" s="21"/>
      <c r="Z294" s="25"/>
      <c r="AA294" s="25"/>
      <c r="AB294" s="25"/>
      <c r="AC294" s="25"/>
    </row>
    <row r="295" spans="1:29" ht="15" customHeight="1" x14ac:dyDescent="0.2">
      <c r="A295" s="618"/>
      <c r="B295" s="441"/>
      <c r="C295" s="442"/>
      <c r="D295" s="404"/>
      <c r="E295" s="536" t="s">
        <v>187</v>
      </c>
      <c r="F295" s="536" t="s">
        <v>98</v>
      </c>
      <c r="G295" s="493"/>
      <c r="H295" s="372" t="s">
        <v>17</v>
      </c>
      <c r="I295" s="322">
        <f t="shared" si="194"/>
        <v>10.899999999999999</v>
      </c>
      <c r="J295" s="193">
        <f>4.7+5.5-0.6</f>
        <v>9.6</v>
      </c>
      <c r="K295" s="193"/>
      <c r="L295" s="207">
        <f>0.7+0.6</f>
        <v>1.2999999999999998</v>
      </c>
      <c r="M295" s="322">
        <f t="shared" si="199"/>
        <v>10.600000000000001</v>
      </c>
      <c r="N295" s="193">
        <f>4.7+2</f>
        <v>6.7</v>
      </c>
      <c r="O295" s="193"/>
      <c r="P295" s="207">
        <f>2.1+1.8</f>
        <v>3.9000000000000004</v>
      </c>
      <c r="Q295" s="88">
        <f t="shared" si="198"/>
        <v>0</v>
      </c>
      <c r="R295" s="52"/>
      <c r="S295" s="52"/>
      <c r="T295" s="53">
        <v>0</v>
      </c>
      <c r="U295" s="88">
        <f t="shared" si="200"/>
        <v>0</v>
      </c>
      <c r="V295" s="52"/>
      <c r="W295" s="52"/>
      <c r="X295" s="53">
        <v>0</v>
      </c>
      <c r="Z295" s="25"/>
      <c r="AA295" s="25"/>
      <c r="AB295" s="25"/>
      <c r="AC295" s="25"/>
    </row>
    <row r="296" spans="1:29" ht="15" customHeight="1" x14ac:dyDescent="0.2">
      <c r="A296" s="618"/>
      <c r="B296" s="441"/>
      <c r="C296" s="442"/>
      <c r="D296" s="404"/>
      <c r="E296" s="537"/>
      <c r="F296" s="537"/>
      <c r="G296" s="493"/>
      <c r="H296" s="372" t="s">
        <v>143</v>
      </c>
      <c r="I296" s="322"/>
      <c r="J296" s="193"/>
      <c r="K296" s="193"/>
      <c r="L296" s="207"/>
      <c r="M296" s="322">
        <f>N296+P296</f>
        <v>0.8</v>
      </c>
      <c r="N296" s="193"/>
      <c r="O296" s="193"/>
      <c r="P296" s="207">
        <v>0.8</v>
      </c>
      <c r="Q296" s="88"/>
      <c r="R296" s="52"/>
      <c r="S296" s="52"/>
      <c r="T296" s="53"/>
      <c r="U296" s="88"/>
      <c r="V296" s="52"/>
      <c r="W296" s="52"/>
      <c r="X296" s="53"/>
      <c r="Z296" s="25"/>
      <c r="AA296" s="25"/>
      <c r="AB296" s="25"/>
      <c r="AC296" s="25"/>
    </row>
    <row r="297" spans="1:29" ht="15" customHeight="1" x14ac:dyDescent="0.2">
      <c r="A297" s="618"/>
      <c r="B297" s="441"/>
      <c r="C297" s="442"/>
      <c r="D297" s="404"/>
      <c r="E297" s="221" t="s">
        <v>188</v>
      </c>
      <c r="F297" s="222" t="s">
        <v>98</v>
      </c>
      <c r="G297" s="493"/>
      <c r="H297" s="372" t="s">
        <v>17</v>
      </c>
      <c r="I297" s="322">
        <f t="shared" si="194"/>
        <v>7.7</v>
      </c>
      <c r="J297" s="193">
        <v>0.4</v>
      </c>
      <c r="K297" s="193"/>
      <c r="L297" s="207">
        <v>7.3</v>
      </c>
      <c r="M297" s="322">
        <f t="shared" si="199"/>
        <v>33.4</v>
      </c>
      <c r="N297" s="193">
        <f>6.4+7</f>
        <v>13.4</v>
      </c>
      <c r="O297" s="193"/>
      <c r="P297" s="207">
        <f>16.6+2+1.4</f>
        <v>20</v>
      </c>
      <c r="Q297" s="88">
        <f t="shared" si="198"/>
        <v>0</v>
      </c>
      <c r="R297" s="52"/>
      <c r="S297" s="52"/>
      <c r="T297" s="53">
        <v>0</v>
      </c>
      <c r="U297" s="88">
        <f t="shared" si="200"/>
        <v>0</v>
      </c>
      <c r="V297" s="52"/>
      <c r="W297" s="52"/>
      <c r="X297" s="53">
        <v>0</v>
      </c>
      <c r="Z297" s="25"/>
      <c r="AA297" s="25"/>
      <c r="AB297" s="25"/>
      <c r="AC297" s="25"/>
    </row>
    <row r="298" spans="1:29" ht="15" customHeight="1" x14ac:dyDescent="0.2">
      <c r="A298" s="618"/>
      <c r="B298" s="441"/>
      <c r="C298" s="442"/>
      <c r="D298" s="404"/>
      <c r="E298" s="536" t="s">
        <v>189</v>
      </c>
      <c r="F298" s="536" t="s">
        <v>98</v>
      </c>
      <c r="G298" s="493"/>
      <c r="H298" s="372" t="s">
        <v>17</v>
      </c>
      <c r="I298" s="322">
        <f t="shared" si="194"/>
        <v>9.6</v>
      </c>
      <c r="J298" s="193">
        <f>3.1+6.5</f>
        <v>9.6</v>
      </c>
      <c r="K298" s="193"/>
      <c r="L298" s="207"/>
      <c r="M298" s="322">
        <f t="shared" si="199"/>
        <v>13.500000000000002</v>
      </c>
      <c r="N298" s="193">
        <f>8.8+3.8</f>
        <v>12.600000000000001</v>
      </c>
      <c r="O298" s="193"/>
      <c r="P298" s="207">
        <v>0.9</v>
      </c>
      <c r="Q298" s="88">
        <f t="shared" si="198"/>
        <v>0</v>
      </c>
      <c r="R298" s="52"/>
      <c r="S298" s="52"/>
      <c r="T298" s="53">
        <v>0</v>
      </c>
      <c r="U298" s="88">
        <f t="shared" si="200"/>
        <v>0</v>
      </c>
      <c r="V298" s="52"/>
      <c r="W298" s="52"/>
      <c r="X298" s="53">
        <v>0</v>
      </c>
      <c r="Z298" s="25"/>
      <c r="AA298" s="25"/>
      <c r="AB298" s="25"/>
      <c r="AC298" s="25"/>
    </row>
    <row r="299" spans="1:29" ht="15" customHeight="1" x14ac:dyDescent="0.2">
      <c r="A299" s="618"/>
      <c r="B299" s="441"/>
      <c r="C299" s="442"/>
      <c r="D299" s="404"/>
      <c r="E299" s="537"/>
      <c r="F299" s="537"/>
      <c r="G299" s="493"/>
      <c r="H299" s="372" t="s">
        <v>143</v>
      </c>
      <c r="I299" s="322"/>
      <c r="J299" s="193"/>
      <c r="K299" s="193"/>
      <c r="L299" s="207"/>
      <c r="M299" s="322">
        <f>N299+P299</f>
        <v>1.9000000000000001</v>
      </c>
      <c r="N299" s="193">
        <v>1.1000000000000001</v>
      </c>
      <c r="O299" s="193"/>
      <c r="P299" s="207">
        <v>0.8</v>
      </c>
      <c r="Q299" s="88"/>
      <c r="R299" s="52"/>
      <c r="S299" s="52"/>
      <c r="T299" s="53"/>
      <c r="U299" s="88"/>
      <c r="V299" s="52"/>
      <c r="W299" s="52"/>
      <c r="X299" s="53"/>
      <c r="Z299" s="25"/>
      <c r="AA299" s="25"/>
      <c r="AB299" s="25"/>
      <c r="AC299" s="25"/>
    </row>
    <row r="300" spans="1:29" ht="15" customHeight="1" x14ac:dyDescent="0.2">
      <c r="A300" s="618"/>
      <c r="B300" s="441"/>
      <c r="C300" s="442"/>
      <c r="D300" s="404"/>
      <c r="E300" s="536" t="s">
        <v>190</v>
      </c>
      <c r="F300" s="536" t="s">
        <v>98</v>
      </c>
      <c r="G300" s="493"/>
      <c r="H300" s="372" t="s">
        <v>17</v>
      </c>
      <c r="I300" s="322">
        <f t="shared" si="194"/>
        <v>20.5</v>
      </c>
      <c r="J300" s="193">
        <v>19.8</v>
      </c>
      <c r="K300" s="193"/>
      <c r="L300" s="207">
        <f>0.7</f>
        <v>0.7</v>
      </c>
      <c r="M300" s="322">
        <f t="shared" si="199"/>
        <v>35</v>
      </c>
      <c r="N300" s="193">
        <v>4.8</v>
      </c>
      <c r="O300" s="193"/>
      <c r="P300" s="207">
        <f>25.5+4.7</f>
        <v>30.2</v>
      </c>
      <c r="Q300" s="88"/>
      <c r="R300" s="52"/>
      <c r="S300" s="52"/>
      <c r="T300" s="53"/>
      <c r="U300" s="88"/>
      <c r="V300" s="52"/>
      <c r="W300" s="52"/>
      <c r="X300" s="53"/>
      <c r="Z300" s="25"/>
      <c r="AA300" s="25"/>
      <c r="AB300" s="25"/>
      <c r="AC300" s="25"/>
    </row>
    <row r="301" spans="1:29" ht="15" customHeight="1" x14ac:dyDescent="0.2">
      <c r="A301" s="618"/>
      <c r="B301" s="441"/>
      <c r="C301" s="442"/>
      <c r="D301" s="404"/>
      <c r="E301" s="537"/>
      <c r="F301" s="537"/>
      <c r="G301" s="493"/>
      <c r="H301" s="372" t="s">
        <v>143</v>
      </c>
      <c r="I301" s="322"/>
      <c r="J301" s="193"/>
      <c r="K301" s="193"/>
      <c r="L301" s="207"/>
      <c r="M301" s="322">
        <f>N301+P301</f>
        <v>3.2</v>
      </c>
      <c r="N301" s="193">
        <v>2.4</v>
      </c>
      <c r="O301" s="193"/>
      <c r="P301" s="207">
        <v>0.8</v>
      </c>
      <c r="Q301" s="88"/>
      <c r="R301" s="52"/>
      <c r="S301" s="52"/>
      <c r="T301" s="53"/>
      <c r="U301" s="88"/>
      <c r="V301" s="52"/>
      <c r="W301" s="52"/>
      <c r="X301" s="53"/>
      <c r="Z301" s="25"/>
      <c r="AA301" s="25"/>
      <c r="AB301" s="25"/>
      <c r="AC301" s="25"/>
    </row>
    <row r="302" spans="1:29" ht="15" customHeight="1" x14ac:dyDescent="0.2">
      <c r="A302" s="618"/>
      <c r="B302" s="441"/>
      <c r="C302" s="442"/>
      <c r="D302" s="404"/>
      <c r="E302" s="536" t="s">
        <v>192</v>
      </c>
      <c r="F302" s="536" t="s">
        <v>98</v>
      </c>
      <c r="G302" s="493"/>
      <c r="H302" s="372" t="s">
        <v>17</v>
      </c>
      <c r="I302" s="322">
        <f t="shared" si="194"/>
        <v>15.7</v>
      </c>
      <c r="J302" s="193">
        <v>7.3</v>
      </c>
      <c r="K302" s="193"/>
      <c r="L302" s="207">
        <v>8.4</v>
      </c>
      <c r="M302" s="322">
        <f t="shared" si="199"/>
        <v>14.7</v>
      </c>
      <c r="N302" s="193">
        <v>2.5</v>
      </c>
      <c r="O302" s="193"/>
      <c r="P302" s="207">
        <f>9.7+2.5</f>
        <v>12.2</v>
      </c>
      <c r="Q302" s="88">
        <f t="shared" ref="Q302:Q304" si="201">R302+T302</f>
        <v>0</v>
      </c>
      <c r="R302" s="52"/>
      <c r="S302" s="52"/>
      <c r="T302" s="53">
        <v>0</v>
      </c>
      <c r="U302" s="88">
        <f t="shared" si="200"/>
        <v>0</v>
      </c>
      <c r="V302" s="52"/>
      <c r="W302" s="52"/>
      <c r="X302" s="53">
        <v>0</v>
      </c>
      <c r="Z302" s="25"/>
      <c r="AA302" s="25"/>
      <c r="AB302" s="25"/>
      <c r="AC302" s="25"/>
    </row>
    <row r="303" spans="1:29" ht="15" customHeight="1" x14ac:dyDescent="0.2">
      <c r="A303" s="618"/>
      <c r="B303" s="441"/>
      <c r="C303" s="442"/>
      <c r="D303" s="404"/>
      <c r="E303" s="537"/>
      <c r="F303" s="537"/>
      <c r="G303" s="493"/>
      <c r="H303" s="372" t="s">
        <v>143</v>
      </c>
      <c r="I303" s="322"/>
      <c r="J303" s="193"/>
      <c r="K303" s="193"/>
      <c r="L303" s="207"/>
      <c r="M303" s="322">
        <f>N303+P303</f>
        <v>2.2000000000000002</v>
      </c>
      <c r="N303" s="193">
        <v>0.7</v>
      </c>
      <c r="O303" s="193"/>
      <c r="P303" s="207">
        <v>1.5</v>
      </c>
      <c r="Q303" s="88"/>
      <c r="R303" s="52"/>
      <c r="S303" s="52"/>
      <c r="T303" s="53"/>
      <c r="U303" s="88"/>
      <c r="V303" s="52"/>
      <c r="W303" s="52"/>
      <c r="X303" s="53"/>
      <c r="Z303" s="25"/>
      <c r="AA303" s="25"/>
      <c r="AB303" s="25"/>
      <c r="AC303" s="25"/>
    </row>
    <row r="304" spans="1:29" ht="15" customHeight="1" x14ac:dyDescent="0.2">
      <c r="A304" s="618"/>
      <c r="B304" s="441"/>
      <c r="C304" s="442"/>
      <c r="D304" s="404"/>
      <c r="E304" s="221" t="s">
        <v>193</v>
      </c>
      <c r="F304" s="222" t="s">
        <v>98</v>
      </c>
      <c r="G304" s="493"/>
      <c r="H304" s="372" t="s">
        <v>17</v>
      </c>
      <c r="I304" s="322">
        <f t="shared" si="194"/>
        <v>26.1</v>
      </c>
      <c r="J304" s="193">
        <f>12.1+12-5</f>
        <v>19.100000000000001</v>
      </c>
      <c r="K304" s="193"/>
      <c r="L304" s="207">
        <f>2+5</f>
        <v>7</v>
      </c>
      <c r="M304" s="322">
        <f t="shared" si="199"/>
        <v>94.6</v>
      </c>
      <c r="N304" s="193">
        <f>68.3+6</f>
        <v>74.3</v>
      </c>
      <c r="O304" s="193"/>
      <c r="P304" s="207">
        <f>14.7+11-5.4</f>
        <v>20.299999999999997</v>
      </c>
      <c r="Q304" s="88">
        <f t="shared" si="201"/>
        <v>0</v>
      </c>
      <c r="R304" s="52"/>
      <c r="S304" s="52"/>
      <c r="T304" s="53">
        <v>0</v>
      </c>
      <c r="U304" s="88">
        <f t="shared" si="200"/>
        <v>0</v>
      </c>
      <c r="V304" s="52"/>
      <c r="W304" s="52"/>
      <c r="X304" s="53">
        <v>0</v>
      </c>
      <c r="Z304" s="25"/>
      <c r="AA304" s="25"/>
      <c r="AB304" s="25"/>
      <c r="AC304" s="25"/>
    </row>
    <row r="305" spans="1:29" ht="15" customHeight="1" x14ac:dyDescent="0.2">
      <c r="A305" s="618"/>
      <c r="B305" s="441"/>
      <c r="C305" s="442"/>
      <c r="D305" s="404"/>
      <c r="E305" s="536" t="s">
        <v>194</v>
      </c>
      <c r="F305" s="536" t="s">
        <v>93</v>
      </c>
      <c r="G305" s="493"/>
      <c r="H305" s="372" t="s">
        <v>17</v>
      </c>
      <c r="I305" s="322">
        <f>J305+L305</f>
        <v>6.5</v>
      </c>
      <c r="J305" s="193">
        <v>4</v>
      </c>
      <c r="K305" s="193"/>
      <c r="L305" s="207">
        <v>2.5</v>
      </c>
      <c r="M305" s="322">
        <f>N305+P305</f>
        <v>14</v>
      </c>
      <c r="N305" s="193">
        <v>0.5</v>
      </c>
      <c r="O305" s="193"/>
      <c r="P305" s="207">
        <v>13.5</v>
      </c>
      <c r="Q305" s="88"/>
      <c r="R305" s="52"/>
      <c r="S305" s="52"/>
      <c r="T305" s="53"/>
      <c r="U305" s="88"/>
      <c r="V305" s="52"/>
      <c r="W305" s="52"/>
      <c r="X305" s="53"/>
      <c r="Z305" s="25"/>
      <c r="AA305" s="25"/>
      <c r="AB305" s="25"/>
      <c r="AC305" s="25"/>
    </row>
    <row r="306" spans="1:29" ht="15" customHeight="1" x14ac:dyDescent="0.2">
      <c r="A306" s="618"/>
      <c r="B306" s="441"/>
      <c r="C306" s="442"/>
      <c r="D306" s="404"/>
      <c r="E306" s="537"/>
      <c r="F306" s="537"/>
      <c r="G306" s="493"/>
      <c r="H306" s="372" t="s">
        <v>143</v>
      </c>
      <c r="I306" s="322"/>
      <c r="J306" s="193"/>
      <c r="K306" s="193"/>
      <c r="L306" s="207"/>
      <c r="M306" s="322">
        <f>N306+P306</f>
        <v>0.8</v>
      </c>
      <c r="N306" s="193"/>
      <c r="O306" s="193"/>
      <c r="P306" s="207">
        <v>0.8</v>
      </c>
      <c r="Q306" s="88"/>
      <c r="R306" s="52"/>
      <c r="S306" s="52"/>
      <c r="T306" s="53"/>
      <c r="U306" s="88"/>
      <c r="V306" s="52"/>
      <c r="W306" s="52"/>
      <c r="X306" s="53"/>
      <c r="Z306" s="25"/>
      <c r="AA306" s="25"/>
      <c r="AB306" s="25"/>
      <c r="AC306" s="25"/>
    </row>
    <row r="307" spans="1:29" ht="15" customHeight="1" x14ac:dyDescent="0.2">
      <c r="A307" s="618"/>
      <c r="B307" s="441"/>
      <c r="C307" s="442"/>
      <c r="D307" s="404"/>
      <c r="E307" s="221" t="s">
        <v>196</v>
      </c>
      <c r="F307" s="222" t="s">
        <v>98</v>
      </c>
      <c r="G307" s="493"/>
      <c r="H307" s="372" t="s">
        <v>17</v>
      </c>
      <c r="I307" s="322">
        <f t="shared" si="194"/>
        <v>11.7</v>
      </c>
      <c r="J307" s="193">
        <v>2.7</v>
      </c>
      <c r="K307" s="193"/>
      <c r="L307" s="207">
        <v>9</v>
      </c>
      <c r="M307" s="322">
        <f t="shared" ref="M307:M313" si="202">N307+P307</f>
        <v>12.900000000000002</v>
      </c>
      <c r="N307" s="193">
        <f>4.4+4.2+1.6</f>
        <v>10.200000000000001</v>
      </c>
      <c r="O307" s="193"/>
      <c r="P307" s="207">
        <f>1.9+0.8</f>
        <v>2.7</v>
      </c>
      <c r="Q307" s="88">
        <f t="shared" ref="Q307:Q312" si="203">R307+T307</f>
        <v>0</v>
      </c>
      <c r="R307" s="52"/>
      <c r="S307" s="52"/>
      <c r="T307" s="53">
        <v>0</v>
      </c>
      <c r="U307" s="88">
        <f t="shared" ref="U307:U331" si="204">V307+X307</f>
        <v>0</v>
      </c>
      <c r="V307" s="52"/>
      <c r="W307" s="52"/>
      <c r="X307" s="53">
        <v>0</v>
      </c>
      <c r="Z307" s="25"/>
      <c r="AA307" s="25"/>
      <c r="AB307" s="25"/>
      <c r="AC307" s="25"/>
    </row>
    <row r="308" spans="1:29" ht="15" customHeight="1" x14ac:dyDescent="0.2">
      <c r="A308" s="618"/>
      <c r="B308" s="441"/>
      <c r="C308" s="442"/>
      <c r="D308" s="404"/>
      <c r="E308" s="221" t="s">
        <v>197</v>
      </c>
      <c r="F308" s="222" t="s">
        <v>98</v>
      </c>
      <c r="G308" s="493"/>
      <c r="H308" s="372" t="s">
        <v>17</v>
      </c>
      <c r="I308" s="322">
        <f t="shared" si="194"/>
        <v>3.4</v>
      </c>
      <c r="J308" s="193">
        <v>3.4</v>
      </c>
      <c r="K308" s="193"/>
      <c r="L308" s="207"/>
      <c r="M308" s="322">
        <f t="shared" si="202"/>
        <v>0</v>
      </c>
      <c r="N308" s="193"/>
      <c r="O308" s="193"/>
      <c r="P308" s="207"/>
      <c r="Q308" s="88">
        <f t="shared" si="203"/>
        <v>0</v>
      </c>
      <c r="R308" s="52"/>
      <c r="S308" s="52"/>
      <c r="T308" s="53">
        <v>0</v>
      </c>
      <c r="U308" s="88">
        <f t="shared" ref="U308" si="205">V308+X308</f>
        <v>0</v>
      </c>
      <c r="V308" s="52"/>
      <c r="W308" s="52"/>
      <c r="X308" s="53">
        <v>0</v>
      </c>
      <c r="Z308" s="25"/>
      <c r="AA308" s="25"/>
      <c r="AB308" s="25"/>
      <c r="AC308" s="25"/>
    </row>
    <row r="309" spans="1:29" ht="15" customHeight="1" x14ac:dyDescent="0.2">
      <c r="A309" s="618"/>
      <c r="B309" s="441"/>
      <c r="C309" s="442"/>
      <c r="D309" s="404"/>
      <c r="E309" s="221" t="s">
        <v>198</v>
      </c>
      <c r="F309" s="222" t="s">
        <v>98</v>
      </c>
      <c r="G309" s="493"/>
      <c r="H309" s="372" t="s">
        <v>17</v>
      </c>
      <c r="I309" s="322">
        <f t="shared" si="194"/>
        <v>44.7</v>
      </c>
      <c r="J309" s="193">
        <f>16.3+27.7-22</f>
        <v>22</v>
      </c>
      <c r="K309" s="193"/>
      <c r="L309" s="207">
        <f>22+0.7</f>
        <v>22.7</v>
      </c>
      <c r="M309" s="322">
        <f t="shared" si="202"/>
        <v>26.3</v>
      </c>
      <c r="N309" s="193">
        <f>14.9+1+4.1</f>
        <v>20</v>
      </c>
      <c r="O309" s="193"/>
      <c r="P309" s="207">
        <f>6.8+2-4.1+1.6</f>
        <v>6.3000000000000007</v>
      </c>
      <c r="Q309" s="88">
        <f t="shared" si="203"/>
        <v>0</v>
      </c>
      <c r="R309" s="52"/>
      <c r="S309" s="52"/>
      <c r="T309" s="53">
        <v>0</v>
      </c>
      <c r="U309" s="88">
        <f t="shared" ref="U309:U311" si="206">V309+X309</f>
        <v>0</v>
      </c>
      <c r="V309" s="52"/>
      <c r="W309" s="52"/>
      <c r="X309" s="53">
        <v>0</v>
      </c>
      <c r="Z309" s="25"/>
      <c r="AA309" s="25"/>
      <c r="AB309" s="25"/>
      <c r="AC309" s="25"/>
    </row>
    <row r="310" spans="1:29" ht="15" customHeight="1" x14ac:dyDescent="0.2">
      <c r="A310" s="618"/>
      <c r="B310" s="441"/>
      <c r="C310" s="442"/>
      <c r="D310" s="404"/>
      <c r="E310" s="221" t="s">
        <v>199</v>
      </c>
      <c r="F310" s="222" t="s">
        <v>180</v>
      </c>
      <c r="G310" s="493"/>
      <c r="H310" s="372" t="s">
        <v>17</v>
      </c>
      <c r="I310" s="322">
        <f t="shared" si="194"/>
        <v>29.299999999999997</v>
      </c>
      <c r="J310" s="193">
        <v>17.2</v>
      </c>
      <c r="K310" s="193"/>
      <c r="L310" s="207">
        <v>12.1</v>
      </c>
      <c r="M310" s="322">
        <f t="shared" si="202"/>
        <v>11.3</v>
      </c>
      <c r="N310" s="193">
        <v>1.8</v>
      </c>
      <c r="O310" s="193"/>
      <c r="P310" s="207">
        <f>5.4+4.1</f>
        <v>9.5</v>
      </c>
      <c r="Q310" s="88">
        <f t="shared" si="203"/>
        <v>0</v>
      </c>
      <c r="R310" s="52"/>
      <c r="S310" s="52"/>
      <c r="T310" s="53">
        <v>0</v>
      </c>
      <c r="U310" s="88">
        <f t="shared" si="206"/>
        <v>0</v>
      </c>
      <c r="V310" s="52"/>
      <c r="W310" s="52"/>
      <c r="X310" s="53">
        <v>0</v>
      </c>
      <c r="Z310" s="25"/>
      <c r="AA310" s="25"/>
      <c r="AB310" s="25"/>
      <c r="AC310" s="25"/>
    </row>
    <row r="311" spans="1:29" ht="15" customHeight="1" x14ac:dyDescent="0.2">
      <c r="A311" s="618"/>
      <c r="B311" s="441"/>
      <c r="C311" s="442"/>
      <c r="D311" s="404"/>
      <c r="E311" s="221" t="s">
        <v>200</v>
      </c>
      <c r="F311" s="222" t="s">
        <v>180</v>
      </c>
      <c r="G311" s="493"/>
      <c r="H311" s="372" t="s">
        <v>17</v>
      </c>
      <c r="I311" s="322">
        <f t="shared" si="194"/>
        <v>12</v>
      </c>
      <c r="J311" s="193">
        <f>1.4+7.8-2.1</f>
        <v>7.1</v>
      </c>
      <c r="K311" s="193"/>
      <c r="L311" s="207">
        <f>2.8+2.1</f>
        <v>4.9000000000000004</v>
      </c>
      <c r="M311" s="322">
        <f t="shared" si="202"/>
        <v>11.2</v>
      </c>
      <c r="N311" s="193">
        <v>0.4</v>
      </c>
      <c r="O311" s="193"/>
      <c r="P311" s="207">
        <f>3.5+5.6+1.7</f>
        <v>10.799999999999999</v>
      </c>
      <c r="Q311" s="88">
        <f t="shared" si="203"/>
        <v>0</v>
      </c>
      <c r="R311" s="52"/>
      <c r="S311" s="52"/>
      <c r="T311" s="53">
        <v>0</v>
      </c>
      <c r="U311" s="88">
        <f t="shared" si="206"/>
        <v>0</v>
      </c>
      <c r="V311" s="52"/>
      <c r="W311" s="52"/>
      <c r="X311" s="53">
        <v>0</v>
      </c>
      <c r="Z311" s="25"/>
      <c r="AA311" s="25"/>
      <c r="AB311" s="25"/>
      <c r="AC311" s="25"/>
    </row>
    <row r="312" spans="1:29" ht="15" customHeight="1" x14ac:dyDescent="0.2">
      <c r="A312" s="618"/>
      <c r="B312" s="441"/>
      <c r="C312" s="442"/>
      <c r="D312" s="404"/>
      <c r="E312" s="221" t="s">
        <v>201</v>
      </c>
      <c r="F312" s="222" t="s">
        <v>180</v>
      </c>
      <c r="G312" s="493"/>
      <c r="H312" s="372" t="s">
        <v>17</v>
      </c>
      <c r="I312" s="322">
        <f t="shared" si="194"/>
        <v>10.8</v>
      </c>
      <c r="J312" s="193">
        <f>3+4.3-1</f>
        <v>6.3</v>
      </c>
      <c r="K312" s="193"/>
      <c r="L312" s="207">
        <f>3.5+1</f>
        <v>4.5</v>
      </c>
      <c r="M312" s="322">
        <f t="shared" si="202"/>
        <v>23</v>
      </c>
      <c r="N312" s="193">
        <f>10.5+0.4</f>
        <v>10.9</v>
      </c>
      <c r="O312" s="193"/>
      <c r="P312" s="207">
        <f>6.1+4+2</f>
        <v>12.1</v>
      </c>
      <c r="Q312" s="88">
        <f t="shared" si="203"/>
        <v>0</v>
      </c>
      <c r="R312" s="52"/>
      <c r="S312" s="52"/>
      <c r="T312" s="53">
        <v>0</v>
      </c>
      <c r="U312" s="88">
        <f t="shared" ref="U312" si="207">V312+X312</f>
        <v>0</v>
      </c>
      <c r="V312" s="52"/>
      <c r="W312" s="52"/>
      <c r="X312" s="53">
        <v>0</v>
      </c>
      <c r="Z312" s="25"/>
      <c r="AA312" s="25"/>
      <c r="AB312" s="25"/>
      <c r="AC312" s="25"/>
    </row>
    <row r="313" spans="1:29" ht="15" customHeight="1" x14ac:dyDescent="0.2">
      <c r="A313" s="618"/>
      <c r="B313" s="441"/>
      <c r="C313" s="442"/>
      <c r="D313" s="404"/>
      <c r="E313" s="221" t="s">
        <v>202</v>
      </c>
      <c r="F313" s="222" t="s">
        <v>180</v>
      </c>
      <c r="G313" s="493"/>
      <c r="H313" s="372" t="s">
        <v>17</v>
      </c>
      <c r="I313" s="323">
        <f t="shared" si="194"/>
        <v>54</v>
      </c>
      <c r="J313" s="226">
        <v>4.0999999999999996</v>
      </c>
      <c r="K313" s="226"/>
      <c r="L313" s="227">
        <v>49.9</v>
      </c>
      <c r="M313" s="323">
        <f t="shared" si="202"/>
        <v>18.3</v>
      </c>
      <c r="N313" s="193">
        <f>5.4+1+1.1</f>
        <v>7.5</v>
      </c>
      <c r="O313" s="226"/>
      <c r="P313" s="207">
        <v>10.8</v>
      </c>
      <c r="Q313" s="91"/>
      <c r="R313" s="78"/>
      <c r="S313" s="78"/>
      <c r="T313" s="79"/>
      <c r="U313" s="91"/>
      <c r="V313" s="78"/>
      <c r="W313" s="78"/>
      <c r="X313" s="79"/>
      <c r="Z313" s="25"/>
      <c r="AA313" s="25"/>
      <c r="AB313" s="25"/>
      <c r="AC313" s="25"/>
    </row>
    <row r="314" spans="1:29" ht="15" customHeight="1" x14ac:dyDescent="0.2">
      <c r="A314" s="618"/>
      <c r="B314" s="441"/>
      <c r="C314" s="442"/>
      <c r="D314" s="404"/>
      <c r="E314" s="221" t="s">
        <v>203</v>
      </c>
      <c r="F314" s="222" t="s">
        <v>180</v>
      </c>
      <c r="G314" s="493"/>
      <c r="H314" s="372" t="s">
        <v>17</v>
      </c>
      <c r="I314" s="323">
        <f t="shared" si="194"/>
        <v>3.1</v>
      </c>
      <c r="J314" s="226">
        <v>1.5</v>
      </c>
      <c r="K314" s="226"/>
      <c r="L314" s="227">
        <v>1.6</v>
      </c>
      <c r="M314" s="323"/>
      <c r="N314" s="193"/>
      <c r="O314" s="226"/>
      <c r="P314" s="207"/>
      <c r="Q314" s="91"/>
      <c r="R314" s="78"/>
      <c r="S314" s="78"/>
      <c r="T314" s="79"/>
      <c r="U314" s="91"/>
      <c r="V314" s="78"/>
      <c r="W314" s="78"/>
      <c r="X314" s="79"/>
      <c r="Z314" s="25"/>
      <c r="AA314" s="25"/>
      <c r="AB314" s="25"/>
      <c r="AC314" s="25"/>
    </row>
    <row r="315" spans="1:29" ht="15" customHeight="1" x14ac:dyDescent="0.2">
      <c r="A315" s="618"/>
      <c r="B315" s="441"/>
      <c r="C315" s="442"/>
      <c r="D315" s="404"/>
      <c r="E315" s="221" t="s">
        <v>204</v>
      </c>
      <c r="F315" s="222" t="s">
        <v>180</v>
      </c>
      <c r="G315" s="493"/>
      <c r="H315" s="372" t="s">
        <v>17</v>
      </c>
      <c r="I315" s="322">
        <f t="shared" si="194"/>
        <v>9.6</v>
      </c>
      <c r="J315" s="193">
        <v>5.5</v>
      </c>
      <c r="K315" s="226"/>
      <c r="L315" s="227">
        <v>4.0999999999999996</v>
      </c>
      <c r="M315" s="323"/>
      <c r="N315" s="193"/>
      <c r="O315" s="226"/>
      <c r="P315" s="225"/>
      <c r="Q315" s="91"/>
      <c r="R315" s="78"/>
      <c r="S315" s="78"/>
      <c r="T315" s="79"/>
      <c r="U315" s="91"/>
      <c r="V315" s="78"/>
      <c r="W315" s="78"/>
      <c r="X315" s="79"/>
      <c r="Z315" s="25"/>
      <c r="AA315" s="25"/>
      <c r="AB315" s="25"/>
      <c r="AC315" s="25"/>
    </row>
    <row r="316" spans="1:29" ht="15" customHeight="1" x14ac:dyDescent="0.2">
      <c r="A316" s="618"/>
      <c r="B316" s="441"/>
      <c r="C316" s="442"/>
      <c r="D316" s="404"/>
      <c r="E316" s="221" t="s">
        <v>205</v>
      </c>
      <c r="F316" s="222" t="s">
        <v>180</v>
      </c>
      <c r="G316" s="493"/>
      <c r="H316" s="372" t="s">
        <v>17</v>
      </c>
      <c r="I316" s="322">
        <f t="shared" si="194"/>
        <v>1.9</v>
      </c>
      <c r="J316" s="193"/>
      <c r="K316" s="226"/>
      <c r="L316" s="227">
        <v>1.9</v>
      </c>
      <c r="M316" s="323"/>
      <c r="N316" s="226"/>
      <c r="O316" s="226"/>
      <c r="P316" s="207"/>
      <c r="Q316" s="91"/>
      <c r="R316" s="78"/>
      <c r="S316" s="78"/>
      <c r="T316" s="79"/>
      <c r="U316" s="91"/>
      <c r="V316" s="78"/>
      <c r="W316" s="78"/>
      <c r="X316" s="79"/>
      <c r="Z316" s="25"/>
      <c r="AA316" s="25"/>
      <c r="AB316" s="25"/>
      <c r="AC316" s="25"/>
    </row>
    <row r="317" spans="1:29" ht="15" customHeight="1" x14ac:dyDescent="0.2">
      <c r="A317" s="618"/>
      <c r="B317" s="441"/>
      <c r="C317" s="442"/>
      <c r="D317" s="404"/>
      <c r="E317" s="536" t="s">
        <v>222</v>
      </c>
      <c r="F317" s="536" t="s">
        <v>180</v>
      </c>
      <c r="G317" s="493"/>
      <c r="H317" s="372" t="s">
        <v>17</v>
      </c>
      <c r="I317" s="322">
        <f t="shared" si="194"/>
        <v>7.85</v>
      </c>
      <c r="J317" s="193">
        <v>7.1</v>
      </c>
      <c r="K317" s="226"/>
      <c r="L317" s="227">
        <v>0.75</v>
      </c>
      <c r="M317" s="323">
        <f>N317+P317</f>
        <v>20.8</v>
      </c>
      <c r="N317" s="226">
        <f>6.8+4</f>
        <v>10.8</v>
      </c>
      <c r="O317" s="226"/>
      <c r="P317" s="207">
        <v>10</v>
      </c>
      <c r="Q317" s="91"/>
      <c r="R317" s="78"/>
      <c r="S317" s="78"/>
      <c r="T317" s="79"/>
      <c r="U317" s="91"/>
      <c r="V317" s="78"/>
      <c r="W317" s="78"/>
      <c r="X317" s="79"/>
      <c r="Z317" s="25"/>
      <c r="AA317" s="25"/>
      <c r="AB317" s="25"/>
      <c r="AC317" s="25"/>
    </row>
    <row r="318" spans="1:29" ht="15" customHeight="1" x14ac:dyDescent="0.2">
      <c r="A318" s="618"/>
      <c r="B318" s="441"/>
      <c r="C318" s="442"/>
      <c r="D318" s="404"/>
      <c r="E318" s="537"/>
      <c r="F318" s="537"/>
      <c r="G318" s="493"/>
      <c r="H318" s="372" t="s">
        <v>143</v>
      </c>
      <c r="I318" s="322"/>
      <c r="J318" s="193"/>
      <c r="K318" s="226"/>
      <c r="L318" s="227"/>
      <c r="M318" s="323">
        <f>N318+P318</f>
        <v>0.7</v>
      </c>
      <c r="N318" s="226">
        <v>0.7</v>
      </c>
      <c r="O318" s="226"/>
      <c r="P318" s="207"/>
      <c r="Q318" s="91"/>
      <c r="R318" s="78"/>
      <c r="S318" s="78"/>
      <c r="T318" s="79"/>
      <c r="U318" s="91"/>
      <c r="V318" s="78"/>
      <c r="W318" s="78"/>
      <c r="X318" s="79"/>
      <c r="Z318" s="25"/>
      <c r="AA318" s="25"/>
      <c r="AB318" s="25"/>
      <c r="AC318" s="25"/>
    </row>
    <row r="319" spans="1:29" ht="15" customHeight="1" x14ac:dyDescent="0.2">
      <c r="A319" s="618"/>
      <c r="B319" s="441"/>
      <c r="C319" s="442"/>
      <c r="D319" s="404"/>
      <c r="E319" s="221" t="s">
        <v>208</v>
      </c>
      <c r="F319" s="222" t="s">
        <v>71</v>
      </c>
      <c r="G319" s="493"/>
      <c r="H319" s="372" t="s">
        <v>17</v>
      </c>
      <c r="I319" s="322">
        <f t="shared" si="194"/>
        <v>1.9</v>
      </c>
      <c r="J319" s="193">
        <v>1.9</v>
      </c>
      <c r="K319" s="226"/>
      <c r="L319" s="227"/>
      <c r="M319" s="323">
        <f>N319+P319</f>
        <v>15</v>
      </c>
      <c r="N319" s="226">
        <f>2.4+3</f>
        <v>5.4</v>
      </c>
      <c r="O319" s="226"/>
      <c r="P319" s="207">
        <v>9.6</v>
      </c>
      <c r="Q319" s="91"/>
      <c r="R319" s="78"/>
      <c r="S319" s="78"/>
      <c r="T319" s="79"/>
      <c r="U319" s="91"/>
      <c r="V319" s="78"/>
      <c r="W319" s="78"/>
      <c r="X319" s="79"/>
      <c r="Z319" s="25"/>
      <c r="AA319" s="25"/>
      <c r="AB319" s="25"/>
      <c r="AC319" s="25"/>
    </row>
    <row r="320" spans="1:29" ht="15" customHeight="1" x14ac:dyDescent="0.2">
      <c r="A320" s="618"/>
      <c r="B320" s="441"/>
      <c r="C320" s="442"/>
      <c r="D320" s="404"/>
      <c r="E320" s="221" t="s">
        <v>210</v>
      </c>
      <c r="F320" s="222" t="s">
        <v>71</v>
      </c>
      <c r="G320" s="493"/>
      <c r="H320" s="372" t="s">
        <v>17</v>
      </c>
      <c r="I320" s="322">
        <f t="shared" si="194"/>
        <v>11</v>
      </c>
      <c r="J320" s="193">
        <f>4.7-2.7</f>
        <v>2</v>
      </c>
      <c r="K320" s="226"/>
      <c r="L320" s="227">
        <f>6.3+2.7</f>
        <v>9</v>
      </c>
      <c r="M320" s="323">
        <f>N320+P320</f>
        <v>3.5999999999999996</v>
      </c>
      <c r="N320" s="226">
        <v>0.8</v>
      </c>
      <c r="O320" s="226"/>
      <c r="P320" s="207">
        <v>2.8</v>
      </c>
      <c r="Q320" s="91"/>
      <c r="R320" s="78"/>
      <c r="S320" s="78"/>
      <c r="T320" s="79"/>
      <c r="U320" s="91"/>
      <c r="V320" s="78"/>
      <c r="W320" s="78"/>
      <c r="X320" s="79"/>
      <c r="Z320" s="25"/>
      <c r="AA320" s="25"/>
      <c r="AB320" s="25"/>
      <c r="AC320" s="25"/>
    </row>
    <row r="321" spans="1:29" ht="15" customHeight="1" x14ac:dyDescent="0.2">
      <c r="A321" s="618"/>
      <c r="B321" s="441"/>
      <c r="C321" s="442"/>
      <c r="D321" s="404"/>
      <c r="E321" s="221" t="s">
        <v>213</v>
      </c>
      <c r="F321" s="222" t="s">
        <v>180</v>
      </c>
      <c r="G321" s="493"/>
      <c r="H321" s="372" t="s">
        <v>17</v>
      </c>
      <c r="I321" s="322">
        <f t="shared" si="194"/>
        <v>12.6</v>
      </c>
      <c r="J321" s="193">
        <v>11.4</v>
      </c>
      <c r="K321" s="226"/>
      <c r="L321" s="227">
        <v>1.2</v>
      </c>
      <c r="M321" s="323"/>
      <c r="N321" s="226"/>
      <c r="O321" s="226"/>
      <c r="P321" s="207"/>
      <c r="Q321" s="91"/>
      <c r="R321" s="78"/>
      <c r="S321" s="78"/>
      <c r="T321" s="79"/>
      <c r="U321" s="91"/>
      <c r="V321" s="78"/>
      <c r="W321" s="78"/>
      <c r="X321" s="79"/>
      <c r="Z321" s="25"/>
      <c r="AA321" s="25"/>
      <c r="AB321" s="25"/>
      <c r="AC321" s="25"/>
    </row>
    <row r="322" spans="1:29" ht="15" customHeight="1" x14ac:dyDescent="0.2">
      <c r="A322" s="618"/>
      <c r="B322" s="441"/>
      <c r="C322" s="442"/>
      <c r="D322" s="404"/>
      <c r="E322" s="221" t="s">
        <v>216</v>
      </c>
      <c r="F322" s="367" t="s">
        <v>81</v>
      </c>
      <c r="G322" s="493"/>
      <c r="H322" s="372" t="s">
        <v>17</v>
      </c>
      <c r="I322" s="322">
        <f t="shared" si="194"/>
        <v>0.4</v>
      </c>
      <c r="J322" s="193">
        <v>0.4</v>
      </c>
      <c r="K322" s="226"/>
      <c r="L322" s="227"/>
      <c r="M322" s="323"/>
      <c r="N322" s="226"/>
      <c r="O322" s="226"/>
      <c r="P322" s="227"/>
      <c r="Q322" s="91"/>
      <c r="R322" s="78"/>
      <c r="S322" s="78"/>
      <c r="T322" s="79"/>
      <c r="U322" s="91"/>
      <c r="V322" s="78"/>
      <c r="W322" s="78"/>
      <c r="X322" s="79"/>
      <c r="Z322" s="25"/>
      <c r="AA322" s="25"/>
      <c r="AB322" s="25"/>
      <c r="AC322" s="25"/>
    </row>
    <row r="323" spans="1:29" ht="15" customHeight="1" x14ac:dyDescent="0.2">
      <c r="A323" s="618"/>
      <c r="B323" s="441"/>
      <c r="C323" s="442"/>
      <c r="D323" s="404"/>
      <c r="E323" s="221" t="s">
        <v>215</v>
      </c>
      <c r="F323" s="367" t="s">
        <v>223</v>
      </c>
      <c r="G323" s="493"/>
      <c r="H323" s="372" t="s">
        <v>17</v>
      </c>
      <c r="I323" s="322">
        <f t="shared" si="194"/>
        <v>0.4</v>
      </c>
      <c r="J323" s="193">
        <v>0.4</v>
      </c>
      <c r="K323" s="226"/>
      <c r="L323" s="227"/>
      <c r="M323" s="323"/>
      <c r="N323" s="226"/>
      <c r="O323" s="226"/>
      <c r="P323" s="227"/>
      <c r="Q323" s="91"/>
      <c r="R323" s="78"/>
      <c r="S323" s="78"/>
      <c r="T323" s="79"/>
      <c r="U323" s="91"/>
      <c r="V323" s="78"/>
      <c r="W323" s="78"/>
      <c r="X323" s="79"/>
      <c r="Z323" s="25"/>
      <c r="AA323" s="25"/>
      <c r="AB323" s="25"/>
      <c r="AC323" s="25"/>
    </row>
    <row r="324" spans="1:29" ht="15" customHeight="1" x14ac:dyDescent="0.2">
      <c r="A324" s="618"/>
      <c r="B324" s="441"/>
      <c r="C324" s="442"/>
      <c r="D324" s="404"/>
      <c r="E324" s="221" t="s">
        <v>212</v>
      </c>
      <c r="F324" s="367" t="s">
        <v>49</v>
      </c>
      <c r="G324" s="493"/>
      <c r="H324" s="372" t="s">
        <v>17</v>
      </c>
      <c r="I324" s="322">
        <f>J324+L324</f>
        <v>1.7000000000000002</v>
      </c>
      <c r="J324" s="193">
        <f>0.9+0.8</f>
        <v>1.7000000000000002</v>
      </c>
      <c r="K324" s="226"/>
      <c r="L324" s="227"/>
      <c r="M324" s="323">
        <f>N324+P324</f>
        <v>6.3</v>
      </c>
      <c r="N324" s="226">
        <f>5.5+0.8</f>
        <v>6.3</v>
      </c>
      <c r="O324" s="226"/>
      <c r="P324" s="227"/>
      <c r="Q324" s="91"/>
      <c r="R324" s="78"/>
      <c r="S324" s="78"/>
      <c r="T324" s="79"/>
      <c r="U324" s="91"/>
      <c r="V324" s="78"/>
      <c r="W324" s="78"/>
      <c r="X324" s="79"/>
      <c r="Z324" s="25"/>
      <c r="AA324" s="25"/>
      <c r="AB324" s="25"/>
      <c r="AC324" s="25"/>
    </row>
    <row r="325" spans="1:29" ht="15" customHeight="1" x14ac:dyDescent="0.2">
      <c r="A325" s="618"/>
      <c r="B325" s="441"/>
      <c r="C325" s="442"/>
      <c r="D325" s="404"/>
      <c r="E325" s="536" t="s">
        <v>214</v>
      </c>
      <c r="F325" s="536" t="s">
        <v>98</v>
      </c>
      <c r="G325" s="493"/>
      <c r="H325" s="359" t="s">
        <v>143</v>
      </c>
      <c r="I325" s="223"/>
      <c r="J325" s="193"/>
      <c r="K325" s="193"/>
      <c r="L325" s="227"/>
      <c r="M325" s="323">
        <f>N325+P325</f>
        <v>0</v>
      </c>
      <c r="N325" s="226">
        <f>29.2-29.2</f>
        <v>0</v>
      </c>
      <c r="O325" s="226"/>
      <c r="P325" s="227"/>
      <c r="Q325" s="91"/>
      <c r="R325" s="78"/>
      <c r="S325" s="78"/>
      <c r="T325" s="79"/>
      <c r="U325" s="91"/>
      <c r="V325" s="78"/>
      <c r="W325" s="78"/>
      <c r="X325" s="79"/>
      <c r="Z325" s="25"/>
      <c r="AA325" s="25"/>
      <c r="AB325" s="25"/>
      <c r="AC325" s="25"/>
    </row>
    <row r="326" spans="1:29" ht="19.5" customHeight="1" thickBot="1" x14ac:dyDescent="0.25">
      <c r="A326" s="618"/>
      <c r="B326" s="441"/>
      <c r="C326" s="442"/>
      <c r="D326" s="404"/>
      <c r="E326" s="537"/>
      <c r="F326" s="494"/>
      <c r="G326" s="494"/>
      <c r="H326" s="374" t="s">
        <v>17</v>
      </c>
      <c r="I326" s="268">
        <f t="shared" si="194"/>
        <v>0</v>
      </c>
      <c r="J326" s="269">
        <v>0</v>
      </c>
      <c r="K326" s="269"/>
      <c r="L326" s="298"/>
      <c r="M326" s="323">
        <f>N326+P326</f>
        <v>0</v>
      </c>
      <c r="N326" s="226">
        <f>20.8-20.8</f>
        <v>0</v>
      </c>
      <c r="O326" s="226"/>
      <c r="P326" s="324"/>
      <c r="Q326" s="91">
        <f t="shared" ref="Q326" si="208">R326+T326</f>
        <v>500</v>
      </c>
      <c r="R326" s="78">
        <v>500</v>
      </c>
      <c r="S326" s="78"/>
      <c r="T326" s="79">
        <v>0</v>
      </c>
      <c r="U326" s="91">
        <f t="shared" ref="U326" si="209">V326+X326</f>
        <v>500</v>
      </c>
      <c r="V326" s="78">
        <v>500</v>
      </c>
      <c r="W326" s="78"/>
      <c r="X326" s="79">
        <v>0</v>
      </c>
      <c r="Z326" s="25"/>
      <c r="AA326" s="25"/>
      <c r="AB326" s="25"/>
      <c r="AC326" s="25"/>
    </row>
    <row r="327" spans="1:29" ht="21" customHeight="1" thickBot="1" x14ac:dyDescent="0.25">
      <c r="A327" s="384"/>
      <c r="B327" s="440"/>
      <c r="C327" s="406"/>
      <c r="D327" s="461"/>
      <c r="E327" s="205"/>
      <c r="F327" s="453" t="s">
        <v>19</v>
      </c>
      <c r="G327" s="454"/>
      <c r="H327" s="455"/>
      <c r="I327" s="110">
        <f t="shared" si="192"/>
        <v>467.64999999999992</v>
      </c>
      <c r="J327" s="111">
        <f>SUM(J285:J326)</f>
        <v>262.39999999999992</v>
      </c>
      <c r="K327" s="111">
        <f>SUM(K285:K326)</f>
        <v>0</v>
      </c>
      <c r="L327" s="112">
        <f>SUM(L285:L326)</f>
        <v>205.25</v>
      </c>
      <c r="M327" s="206">
        <f>N327+P327</f>
        <v>497.90000000000003</v>
      </c>
      <c r="N327" s="111">
        <f>SUM(N285:N326)</f>
        <v>266.2</v>
      </c>
      <c r="O327" s="111">
        <f>SUM(O293:O326)</f>
        <v>0</v>
      </c>
      <c r="P327" s="111">
        <f>SUM(P285:P326)</f>
        <v>231.70000000000005</v>
      </c>
      <c r="Q327" s="110">
        <f>R327+T327</f>
        <v>500</v>
      </c>
      <c r="R327" s="111">
        <f>SUM(R293:R326)</f>
        <v>500</v>
      </c>
      <c r="S327" s="111">
        <f>SUM(S293:S326)</f>
        <v>0</v>
      </c>
      <c r="T327" s="112">
        <f>SUM(T293:T326)</f>
        <v>0</v>
      </c>
      <c r="U327" s="110">
        <f>V327+X327</f>
        <v>500</v>
      </c>
      <c r="V327" s="111">
        <f>SUM(V293:V326)</f>
        <v>500</v>
      </c>
      <c r="W327" s="111">
        <f>SUM(W293:W326)</f>
        <v>0</v>
      </c>
      <c r="X327" s="112">
        <f>SUM(X293:X326)</f>
        <v>0</v>
      </c>
      <c r="Z327" s="25"/>
      <c r="AA327" s="25"/>
      <c r="AB327" s="25"/>
      <c r="AC327" s="25"/>
    </row>
    <row r="328" spans="1:29" ht="28.5" customHeight="1" thickBot="1" x14ac:dyDescent="0.25">
      <c r="A328" s="383">
        <v>2</v>
      </c>
      <c r="B328" s="619">
        <v>1</v>
      </c>
      <c r="C328" s="616">
        <v>5</v>
      </c>
      <c r="D328" s="423" t="s">
        <v>153</v>
      </c>
      <c r="E328" s="490">
        <v>9</v>
      </c>
      <c r="F328" s="256" t="s">
        <v>93</v>
      </c>
      <c r="G328" s="256" t="s">
        <v>176</v>
      </c>
      <c r="H328" s="145" t="s">
        <v>17</v>
      </c>
      <c r="I328" s="161"/>
      <c r="J328" s="113"/>
      <c r="K328" s="113"/>
      <c r="L328" s="114"/>
      <c r="M328" s="164">
        <f>N328+P328</f>
        <v>0</v>
      </c>
      <c r="N328" s="113"/>
      <c r="O328" s="113">
        <v>0</v>
      </c>
      <c r="P328" s="177"/>
      <c r="Q328" s="235">
        <f>R328+T328</f>
        <v>0</v>
      </c>
      <c r="R328" s="113"/>
      <c r="S328" s="113"/>
      <c r="T328" s="114"/>
      <c r="U328" s="115">
        <f>V328+X328</f>
        <v>5</v>
      </c>
      <c r="V328" s="94"/>
      <c r="W328" s="94"/>
      <c r="X328" s="84">
        <v>5</v>
      </c>
      <c r="Z328" s="25"/>
      <c r="AA328" s="25"/>
      <c r="AB328" s="25"/>
      <c r="AC328" s="25"/>
    </row>
    <row r="329" spans="1:29" ht="30" customHeight="1" thickBot="1" x14ac:dyDescent="0.25">
      <c r="A329" s="384"/>
      <c r="B329" s="619"/>
      <c r="C329" s="616"/>
      <c r="D329" s="423"/>
      <c r="E329" s="491"/>
      <c r="F329" s="453" t="s">
        <v>19</v>
      </c>
      <c r="G329" s="454"/>
      <c r="H329" s="454"/>
      <c r="I329" s="110">
        <f t="shared" si="192"/>
        <v>0</v>
      </c>
      <c r="J329" s="111">
        <f t="shared" ref="J329:P329" si="210">J328</f>
        <v>0</v>
      </c>
      <c r="K329" s="111">
        <f t="shared" si="210"/>
        <v>0</v>
      </c>
      <c r="L329" s="116">
        <f t="shared" si="210"/>
        <v>0</v>
      </c>
      <c r="M329" s="110">
        <f t="shared" si="210"/>
        <v>0</v>
      </c>
      <c r="N329" s="111">
        <f t="shared" si="210"/>
        <v>0</v>
      </c>
      <c r="O329" s="111">
        <f t="shared" si="210"/>
        <v>0</v>
      </c>
      <c r="P329" s="112">
        <f t="shared" si="210"/>
        <v>0</v>
      </c>
      <c r="Q329" s="110">
        <f t="shared" ref="Q329:Q331" si="211">R329+T329</f>
        <v>0</v>
      </c>
      <c r="R329" s="111"/>
      <c r="S329" s="111"/>
      <c r="T329" s="112">
        <f>T328</f>
        <v>0</v>
      </c>
      <c r="U329" s="110">
        <f t="shared" si="204"/>
        <v>5</v>
      </c>
      <c r="V329" s="111"/>
      <c r="W329" s="111"/>
      <c r="X329" s="112">
        <f>X328</f>
        <v>5</v>
      </c>
      <c r="Z329" s="25"/>
      <c r="AA329" s="25"/>
      <c r="AB329" s="25"/>
      <c r="AC329" s="25"/>
    </row>
    <row r="330" spans="1:29" ht="21.75" customHeight="1" thickBot="1" x14ac:dyDescent="0.25">
      <c r="A330" s="383">
        <v>2</v>
      </c>
      <c r="B330" s="399">
        <v>1</v>
      </c>
      <c r="C330" s="389">
        <v>6</v>
      </c>
      <c r="D330" s="451" t="s">
        <v>241</v>
      </c>
      <c r="E330" s="465">
        <v>9</v>
      </c>
      <c r="F330" s="252" t="s">
        <v>22</v>
      </c>
      <c r="G330" s="252" t="s">
        <v>138</v>
      </c>
      <c r="H330" s="253" t="s">
        <v>17</v>
      </c>
      <c r="I330" s="73">
        <f t="shared" si="192"/>
        <v>0</v>
      </c>
      <c r="J330" s="52"/>
      <c r="K330" s="52"/>
      <c r="L330" s="53"/>
      <c r="M330" s="73">
        <f>N330+P330</f>
        <v>30</v>
      </c>
      <c r="N330" s="52"/>
      <c r="O330" s="52"/>
      <c r="P330" s="267">
        <v>30</v>
      </c>
      <c r="Q330" s="115">
        <f t="shared" si="211"/>
        <v>400</v>
      </c>
      <c r="R330" s="94">
        <v>0</v>
      </c>
      <c r="S330" s="94">
        <v>0</v>
      </c>
      <c r="T330" s="84">
        <v>400</v>
      </c>
      <c r="U330" s="91">
        <f t="shared" si="204"/>
        <v>1200</v>
      </c>
      <c r="V330" s="52">
        <v>0</v>
      </c>
      <c r="W330" s="52">
        <v>0</v>
      </c>
      <c r="X330" s="53">
        <v>1200</v>
      </c>
      <c r="Z330" s="25"/>
      <c r="AA330" s="25"/>
      <c r="AB330" s="25"/>
      <c r="AC330" s="25"/>
    </row>
    <row r="331" spans="1:29" ht="21.75" customHeight="1" thickBot="1" x14ac:dyDescent="0.25">
      <c r="A331" s="384"/>
      <c r="B331" s="401"/>
      <c r="C331" s="388"/>
      <c r="D331" s="452"/>
      <c r="E331" s="398"/>
      <c r="F331" s="507" t="s">
        <v>19</v>
      </c>
      <c r="G331" s="508"/>
      <c r="H331" s="509"/>
      <c r="I331" s="110">
        <f t="shared" si="192"/>
        <v>0</v>
      </c>
      <c r="J331" s="111">
        <f t="shared" ref="J331:O331" si="212">SUM(J330:J330)</f>
        <v>0</v>
      </c>
      <c r="K331" s="111">
        <f t="shared" si="212"/>
        <v>0</v>
      </c>
      <c r="L331" s="112">
        <f t="shared" si="212"/>
        <v>0</v>
      </c>
      <c r="M331" s="110">
        <f t="shared" si="212"/>
        <v>30</v>
      </c>
      <c r="N331" s="55">
        <f t="shared" si="212"/>
        <v>0</v>
      </c>
      <c r="O331" s="111">
        <f t="shared" si="212"/>
        <v>0</v>
      </c>
      <c r="P331" s="116">
        <f>P330</f>
        <v>30</v>
      </c>
      <c r="Q331" s="110">
        <f t="shared" si="211"/>
        <v>400</v>
      </c>
      <c r="R331" s="111">
        <f>SUM(R330:R330)</f>
        <v>0</v>
      </c>
      <c r="S331" s="111">
        <f>SUM(S330:S330)</f>
        <v>0</v>
      </c>
      <c r="T331" s="112">
        <f>T330</f>
        <v>400</v>
      </c>
      <c r="U331" s="55">
        <f t="shared" si="204"/>
        <v>1200</v>
      </c>
      <c r="V331" s="111">
        <f>SUM(V330:V330)</f>
        <v>0</v>
      </c>
      <c r="W331" s="111">
        <f>SUM(W330:W330)</f>
        <v>0</v>
      </c>
      <c r="X331" s="112">
        <f>X330</f>
        <v>1200</v>
      </c>
      <c r="Z331" s="25"/>
      <c r="AA331" s="25"/>
      <c r="AB331" s="25"/>
      <c r="AC331" s="25"/>
    </row>
    <row r="332" spans="1:29" ht="27" customHeight="1" thickBot="1" x14ac:dyDescent="0.25">
      <c r="A332" s="383">
        <v>2</v>
      </c>
      <c r="B332" s="399">
        <v>1</v>
      </c>
      <c r="C332" s="389">
        <v>7</v>
      </c>
      <c r="D332" s="403" t="s">
        <v>104</v>
      </c>
      <c r="E332" s="424" t="s">
        <v>194</v>
      </c>
      <c r="F332" s="531" t="s">
        <v>15</v>
      </c>
      <c r="G332" s="531" t="s">
        <v>105</v>
      </c>
      <c r="H332" s="32" t="s">
        <v>17</v>
      </c>
      <c r="I332" s="136">
        <v>39.4</v>
      </c>
      <c r="J332" s="46"/>
      <c r="K332" s="46"/>
      <c r="L332" s="47">
        <v>39.4</v>
      </c>
      <c r="M332" s="277">
        <f>N332+P332</f>
        <v>0</v>
      </c>
      <c r="N332" s="278"/>
      <c r="O332" s="278"/>
      <c r="P332" s="279"/>
      <c r="Q332" s="40">
        <f>R332+T332</f>
        <v>355.5</v>
      </c>
      <c r="R332" s="46"/>
      <c r="S332" s="46"/>
      <c r="T332" s="47">
        <v>355.5</v>
      </c>
      <c r="U332" s="136"/>
      <c r="V332" s="46"/>
      <c r="W332" s="46"/>
      <c r="X332" s="47"/>
      <c r="Z332" s="25"/>
      <c r="AA332" s="25"/>
      <c r="AB332" s="25"/>
      <c r="AC332" s="25"/>
    </row>
    <row r="333" spans="1:29" ht="27" hidden="1" customHeight="1" thickBot="1" x14ac:dyDescent="0.25">
      <c r="A333" s="618"/>
      <c r="B333" s="400"/>
      <c r="C333" s="402"/>
      <c r="D333" s="404"/>
      <c r="E333" s="489"/>
      <c r="F333" s="475"/>
      <c r="G333" s="475"/>
      <c r="H333" s="65" t="s">
        <v>257</v>
      </c>
      <c r="I333" s="70"/>
      <c r="J333" s="71"/>
      <c r="K333" s="71"/>
      <c r="L333" s="72"/>
      <c r="M333" s="282">
        <f>N333+P333</f>
        <v>0</v>
      </c>
      <c r="N333" s="71"/>
      <c r="O333" s="71"/>
      <c r="P333" s="299">
        <v>0</v>
      </c>
      <c r="Q333" s="70"/>
      <c r="R333" s="71"/>
      <c r="S333" s="71"/>
      <c r="T333" s="72"/>
      <c r="U333" s="70"/>
      <c r="V333" s="71"/>
      <c r="W333" s="71"/>
      <c r="X333" s="72"/>
      <c r="Z333" s="25"/>
      <c r="AA333" s="25"/>
      <c r="AB333" s="25"/>
      <c r="AC333" s="25"/>
    </row>
    <row r="334" spans="1:29" ht="27.75" customHeight="1" thickBot="1" x14ac:dyDescent="0.25">
      <c r="A334" s="618"/>
      <c r="B334" s="401"/>
      <c r="C334" s="388"/>
      <c r="D334" s="461"/>
      <c r="E334" s="489"/>
      <c r="F334" s="453" t="s">
        <v>19</v>
      </c>
      <c r="G334" s="454"/>
      <c r="H334" s="454"/>
      <c r="I334" s="110">
        <f t="shared" si="192"/>
        <v>39.4</v>
      </c>
      <c r="J334" s="111"/>
      <c r="K334" s="111"/>
      <c r="L334" s="112">
        <f>SUM(L332)</f>
        <v>39.4</v>
      </c>
      <c r="M334" s="55">
        <f>N334+P334</f>
        <v>0</v>
      </c>
      <c r="N334" s="111">
        <f>N332+N333</f>
        <v>0</v>
      </c>
      <c r="O334" s="111"/>
      <c r="P334" s="116">
        <f>P333+P332</f>
        <v>0</v>
      </c>
      <c r="Q334" s="110">
        <f>SUM(Q332)</f>
        <v>355.5</v>
      </c>
      <c r="R334" s="111"/>
      <c r="S334" s="111"/>
      <c r="T334" s="112">
        <f>SUM(T332)</f>
        <v>355.5</v>
      </c>
      <c r="U334" s="110">
        <f>SUM(U332)</f>
        <v>0</v>
      </c>
      <c r="V334" s="111"/>
      <c r="W334" s="111"/>
      <c r="X334" s="112">
        <f>SUM(X332)</f>
        <v>0</v>
      </c>
      <c r="Z334" s="25"/>
      <c r="AA334" s="25"/>
      <c r="AB334" s="25"/>
      <c r="AC334" s="25"/>
    </row>
    <row r="335" spans="1:29" ht="24" customHeight="1" x14ac:dyDescent="0.2">
      <c r="A335" s="617">
        <v>2</v>
      </c>
      <c r="B335" s="399">
        <v>1</v>
      </c>
      <c r="C335" s="388">
        <v>8</v>
      </c>
      <c r="D335" s="390" t="s">
        <v>135</v>
      </c>
      <c r="E335" s="575">
        <v>9</v>
      </c>
      <c r="F335" s="532" t="s">
        <v>22</v>
      </c>
      <c r="G335" s="532" t="s">
        <v>112</v>
      </c>
      <c r="H335" s="300" t="s">
        <v>252</v>
      </c>
      <c r="I335" s="115">
        <v>50</v>
      </c>
      <c r="J335" s="94"/>
      <c r="K335" s="94"/>
      <c r="L335" s="340">
        <v>50</v>
      </c>
      <c r="M335" s="115">
        <f>N335+P335</f>
        <v>434</v>
      </c>
      <c r="N335" s="94">
        <v>0</v>
      </c>
      <c r="O335" s="94">
        <v>0</v>
      </c>
      <c r="P335" s="84">
        <v>434</v>
      </c>
      <c r="Q335" s="235">
        <f>R335+T335</f>
        <v>275</v>
      </c>
      <c r="R335" s="113"/>
      <c r="S335" s="113"/>
      <c r="T335" s="114">
        <v>275</v>
      </c>
      <c r="U335" s="208">
        <f>V335+X335</f>
        <v>500</v>
      </c>
      <c r="V335" s="113"/>
      <c r="W335" s="113"/>
      <c r="X335" s="114">
        <v>500</v>
      </c>
      <c r="Z335" s="25"/>
      <c r="AA335" s="25"/>
      <c r="AB335" s="25"/>
      <c r="AC335" s="25"/>
    </row>
    <row r="336" spans="1:29" ht="19.5" customHeight="1" x14ac:dyDescent="0.2">
      <c r="A336" s="617"/>
      <c r="B336" s="400"/>
      <c r="C336" s="388"/>
      <c r="D336" s="390"/>
      <c r="E336" s="621"/>
      <c r="F336" s="533"/>
      <c r="G336" s="533"/>
      <c r="H336" s="369" t="s">
        <v>261</v>
      </c>
      <c r="I336" s="67">
        <f>J336+L336</f>
        <v>0</v>
      </c>
      <c r="J336" s="68"/>
      <c r="K336" s="68"/>
      <c r="L336" s="69"/>
      <c r="M336" s="223">
        <f t="shared" ref="M336:M338" si="213">N336+P336</f>
        <v>288.10000000000002</v>
      </c>
      <c r="N336" s="68"/>
      <c r="O336" s="68"/>
      <c r="P336" s="69">
        <v>288.10000000000002</v>
      </c>
      <c r="Q336" s="89"/>
      <c r="R336" s="78"/>
      <c r="S336" s="78"/>
      <c r="T336" s="79"/>
      <c r="U336" s="89"/>
      <c r="V336" s="78"/>
      <c r="W336" s="78"/>
      <c r="X336" s="79"/>
      <c r="Z336" s="25"/>
      <c r="AA336" s="25"/>
      <c r="AB336" s="25"/>
      <c r="AC336" s="25"/>
    </row>
    <row r="337" spans="1:29" ht="24" customHeight="1" x14ac:dyDescent="0.2">
      <c r="A337" s="617"/>
      <c r="B337" s="400"/>
      <c r="C337" s="388"/>
      <c r="D337" s="390"/>
      <c r="E337" s="621"/>
      <c r="F337" s="533"/>
      <c r="G337" s="533"/>
      <c r="H337" s="212" t="s">
        <v>237</v>
      </c>
      <c r="I337" s="61">
        <f>J337+L337</f>
        <v>380</v>
      </c>
      <c r="J337" s="60"/>
      <c r="K337" s="60"/>
      <c r="L337" s="62">
        <v>380</v>
      </c>
      <c r="M337" s="223">
        <f t="shared" si="213"/>
        <v>0</v>
      </c>
      <c r="N337" s="60"/>
      <c r="O337" s="60"/>
      <c r="P337" s="62"/>
      <c r="Q337" s="85"/>
      <c r="R337" s="52"/>
      <c r="S337" s="52"/>
      <c r="T337" s="53"/>
      <c r="U337" s="85"/>
      <c r="V337" s="52"/>
      <c r="W337" s="52"/>
      <c r="X337" s="53"/>
      <c r="Z337" s="25"/>
      <c r="AA337" s="25"/>
      <c r="AB337" s="25"/>
      <c r="AC337" s="25"/>
    </row>
    <row r="338" spans="1:29" ht="24" customHeight="1" x14ac:dyDescent="0.2">
      <c r="A338" s="617"/>
      <c r="B338" s="400"/>
      <c r="C338" s="388"/>
      <c r="D338" s="390"/>
      <c r="E338" s="621"/>
      <c r="F338" s="533"/>
      <c r="G338" s="533"/>
      <c r="H338" s="212" t="s">
        <v>126</v>
      </c>
      <c r="I338" s="61"/>
      <c r="J338" s="60"/>
      <c r="K338" s="60"/>
      <c r="L338" s="62"/>
      <c r="M338" s="223">
        <f t="shared" si="213"/>
        <v>232.8</v>
      </c>
      <c r="N338" s="60"/>
      <c r="O338" s="60"/>
      <c r="P338" s="62">
        <v>232.8</v>
      </c>
      <c r="Q338" s="85"/>
      <c r="R338" s="52"/>
      <c r="S338" s="52"/>
      <c r="T338" s="53"/>
      <c r="U338" s="85"/>
      <c r="V338" s="52"/>
      <c r="W338" s="52"/>
      <c r="X338" s="53"/>
      <c r="Z338" s="25"/>
      <c r="AA338" s="25"/>
      <c r="AB338" s="25"/>
      <c r="AC338" s="25"/>
    </row>
    <row r="339" spans="1:29" ht="18" customHeight="1" x14ac:dyDescent="0.2">
      <c r="A339" s="617"/>
      <c r="B339" s="400"/>
      <c r="C339" s="388"/>
      <c r="D339" s="390"/>
      <c r="E339" s="621"/>
      <c r="F339" s="533"/>
      <c r="G339" s="533"/>
      <c r="H339" s="212" t="s">
        <v>143</v>
      </c>
      <c r="I339" s="61"/>
      <c r="J339" s="60"/>
      <c r="K339" s="60"/>
      <c r="L339" s="62"/>
      <c r="M339" s="223">
        <f>N339+P339</f>
        <v>631</v>
      </c>
      <c r="N339" s="193"/>
      <c r="O339" s="193"/>
      <c r="P339" s="207">
        <f>336+295</f>
        <v>631</v>
      </c>
      <c r="Q339" s="85"/>
      <c r="R339" s="52"/>
      <c r="S339" s="52"/>
      <c r="T339" s="53"/>
      <c r="U339" s="85"/>
      <c r="V339" s="52"/>
      <c r="W339" s="52"/>
      <c r="X339" s="53"/>
      <c r="Z339" s="25"/>
      <c r="AA339" s="25"/>
      <c r="AB339" s="25"/>
      <c r="AC339" s="25"/>
    </row>
    <row r="340" spans="1:29" ht="19.5" customHeight="1" thickBot="1" x14ac:dyDescent="0.25">
      <c r="A340" s="617"/>
      <c r="B340" s="400"/>
      <c r="C340" s="388"/>
      <c r="D340" s="390"/>
      <c r="E340" s="621"/>
      <c r="F340" s="534"/>
      <c r="G340" s="534"/>
      <c r="H340" s="301" t="s">
        <v>17</v>
      </c>
      <c r="I340" s="40">
        <v>2.4</v>
      </c>
      <c r="J340" s="41"/>
      <c r="K340" s="41"/>
      <c r="L340" s="42">
        <v>2.4</v>
      </c>
      <c r="M340" s="319">
        <f>N340+P340</f>
        <v>559.70000000000005</v>
      </c>
      <c r="N340" s="320"/>
      <c r="O340" s="320"/>
      <c r="P340" s="321">
        <f>251+823+50-564.3</f>
        <v>559.70000000000005</v>
      </c>
      <c r="Q340" s="210">
        <f t="shared" ref="Q340:Q346" si="214">R340+T340</f>
        <v>550</v>
      </c>
      <c r="R340" s="20"/>
      <c r="S340" s="20"/>
      <c r="T340" s="21">
        <f>600-50</f>
        <v>550</v>
      </c>
      <c r="U340" s="210">
        <f>V340+X340</f>
        <v>0</v>
      </c>
      <c r="V340" s="20"/>
      <c r="W340" s="20"/>
      <c r="X340" s="21"/>
      <c r="Z340" s="25"/>
      <c r="AA340" s="25"/>
      <c r="AB340" s="25"/>
      <c r="AC340" s="25"/>
    </row>
    <row r="341" spans="1:29" ht="22.5" customHeight="1" thickBot="1" x14ac:dyDescent="0.25">
      <c r="A341" s="617"/>
      <c r="B341" s="400"/>
      <c r="C341" s="616"/>
      <c r="D341" s="423"/>
      <c r="E341" s="424"/>
      <c r="F341" s="454" t="s">
        <v>19</v>
      </c>
      <c r="G341" s="454"/>
      <c r="H341" s="454"/>
      <c r="I341" s="110">
        <f>J341+L341</f>
        <v>432.4</v>
      </c>
      <c r="J341" s="111">
        <f>J335</f>
        <v>0</v>
      </c>
      <c r="K341" s="111">
        <f>K335</f>
        <v>0</v>
      </c>
      <c r="L341" s="112">
        <f>L335+L337+L340+L336</f>
        <v>432.4</v>
      </c>
      <c r="M341" s="110">
        <f>N341+P341</f>
        <v>2145.6000000000004</v>
      </c>
      <c r="N341" s="111">
        <f>SUM(N335:N335)</f>
        <v>0</v>
      </c>
      <c r="O341" s="111">
        <f>SUM(O335:O335)</f>
        <v>0</v>
      </c>
      <c r="P341" s="112">
        <f>P335+P337+P340+P339+P336+P338</f>
        <v>2145.6000000000004</v>
      </c>
      <c r="Q341" s="116">
        <f t="shared" si="214"/>
        <v>825</v>
      </c>
      <c r="R341" s="111">
        <f>SUM(R335:R335)</f>
        <v>0</v>
      </c>
      <c r="S341" s="111">
        <f>SUM(S335:S335)</f>
        <v>0</v>
      </c>
      <c r="T341" s="112">
        <f>T340+T337+T335</f>
        <v>825</v>
      </c>
      <c r="U341" s="116">
        <f>V341+X341</f>
        <v>500</v>
      </c>
      <c r="V341" s="111">
        <f>SUM(V335:V335)</f>
        <v>0</v>
      </c>
      <c r="W341" s="111">
        <f>SUM(W335:W335)</f>
        <v>0</v>
      </c>
      <c r="X341" s="112">
        <f>X340+X337+X335</f>
        <v>500</v>
      </c>
      <c r="Z341" s="25"/>
      <c r="AA341" s="25"/>
      <c r="AB341" s="25"/>
      <c r="AC341" s="25"/>
    </row>
    <row r="342" spans="1:29" ht="30.75" customHeight="1" thickBot="1" x14ac:dyDescent="0.25">
      <c r="A342" s="393">
        <v>2</v>
      </c>
      <c r="B342" s="399">
        <v>1</v>
      </c>
      <c r="C342" s="388">
        <v>9</v>
      </c>
      <c r="D342" s="390" t="s">
        <v>152</v>
      </c>
      <c r="E342" s="395">
        <v>9</v>
      </c>
      <c r="F342" s="139" t="s">
        <v>85</v>
      </c>
      <c r="G342" s="190" t="s">
        <v>164</v>
      </c>
      <c r="H342" s="140" t="s">
        <v>17</v>
      </c>
      <c r="I342" s="115"/>
      <c r="J342" s="113"/>
      <c r="K342" s="113"/>
      <c r="L342" s="114"/>
      <c r="M342" s="115">
        <f t="shared" ref="M342:M356" si="215">N342+P342</f>
        <v>0</v>
      </c>
      <c r="N342" s="113"/>
      <c r="O342" s="113"/>
      <c r="P342" s="114"/>
      <c r="Q342" s="235">
        <f t="shared" si="214"/>
        <v>20</v>
      </c>
      <c r="R342" s="113">
        <v>0</v>
      </c>
      <c r="S342" s="113">
        <v>0</v>
      </c>
      <c r="T342" s="114">
        <v>20</v>
      </c>
      <c r="U342" s="141">
        <v>0</v>
      </c>
      <c r="V342" s="113">
        <v>0</v>
      </c>
      <c r="W342" s="113">
        <v>0</v>
      </c>
      <c r="X342" s="114"/>
      <c r="Z342" s="25"/>
      <c r="AA342" s="25"/>
      <c r="AB342" s="25"/>
      <c r="AC342" s="25"/>
    </row>
    <row r="343" spans="1:29" ht="27" customHeight="1" thickBot="1" x14ac:dyDescent="0.25">
      <c r="A343" s="394"/>
      <c r="B343" s="400"/>
      <c r="C343" s="389"/>
      <c r="D343" s="391"/>
      <c r="E343" s="396"/>
      <c r="F343" s="453" t="s">
        <v>19</v>
      </c>
      <c r="G343" s="454"/>
      <c r="H343" s="455"/>
      <c r="I343" s="110">
        <f>J343+L343</f>
        <v>0</v>
      </c>
      <c r="J343" s="111">
        <f>J342</f>
        <v>0</v>
      </c>
      <c r="K343" s="111">
        <v>0</v>
      </c>
      <c r="L343" s="112">
        <f>L342</f>
        <v>0</v>
      </c>
      <c r="M343" s="110">
        <f t="shared" si="215"/>
        <v>0</v>
      </c>
      <c r="N343" s="111"/>
      <c r="O343" s="111"/>
      <c r="P343" s="112">
        <f>P342</f>
        <v>0</v>
      </c>
      <c r="Q343" s="110">
        <f t="shared" si="214"/>
        <v>20</v>
      </c>
      <c r="R343" s="111">
        <v>0</v>
      </c>
      <c r="S343" s="111">
        <v>0</v>
      </c>
      <c r="T343" s="112">
        <f>T342</f>
        <v>20</v>
      </c>
      <c r="U343" s="110">
        <v>0</v>
      </c>
      <c r="V343" s="111">
        <v>0</v>
      </c>
      <c r="W343" s="111">
        <v>0</v>
      </c>
      <c r="X343" s="112">
        <v>0</v>
      </c>
      <c r="Z343" s="25"/>
      <c r="AA343" s="25"/>
      <c r="AB343" s="25"/>
      <c r="AC343" s="25"/>
    </row>
    <row r="344" spans="1:29" ht="36" customHeight="1" thickBot="1" x14ac:dyDescent="0.25">
      <c r="A344" s="385">
        <v>2</v>
      </c>
      <c r="B344" s="399">
        <v>1</v>
      </c>
      <c r="C344" s="389">
        <v>10</v>
      </c>
      <c r="D344" s="403" t="s">
        <v>140</v>
      </c>
      <c r="E344" s="465">
        <v>9</v>
      </c>
      <c r="F344" s="418" t="s">
        <v>22</v>
      </c>
      <c r="G344" s="387" t="s">
        <v>166</v>
      </c>
      <c r="H344" s="266" t="s">
        <v>17</v>
      </c>
      <c r="I344" s="263">
        <f>J344+L344</f>
        <v>4.3</v>
      </c>
      <c r="J344" s="264"/>
      <c r="K344" s="264"/>
      <c r="L344" s="265">
        <v>4.3</v>
      </c>
      <c r="M344" s="115">
        <f t="shared" si="215"/>
        <v>20</v>
      </c>
      <c r="N344" s="94"/>
      <c r="O344" s="94"/>
      <c r="P344" s="84">
        <v>20</v>
      </c>
      <c r="Q344" s="115">
        <f t="shared" si="214"/>
        <v>980</v>
      </c>
      <c r="R344" s="94"/>
      <c r="S344" s="94"/>
      <c r="T344" s="84">
        <v>980</v>
      </c>
      <c r="U344" s="263"/>
      <c r="V344" s="264"/>
      <c r="W344" s="264"/>
      <c r="X344" s="265"/>
      <c r="Z344" s="25"/>
      <c r="AA344" s="25"/>
      <c r="AB344" s="25"/>
      <c r="AC344" s="25"/>
    </row>
    <row r="345" spans="1:29" ht="36" hidden="1" customHeight="1" thickBot="1" x14ac:dyDescent="0.25">
      <c r="A345" s="392"/>
      <c r="B345" s="400"/>
      <c r="C345" s="402"/>
      <c r="D345" s="404"/>
      <c r="E345" s="535"/>
      <c r="F345" s="419"/>
      <c r="G345" s="387"/>
      <c r="H345" s="65" t="s">
        <v>257</v>
      </c>
      <c r="I345" s="268"/>
      <c r="J345" s="269"/>
      <c r="K345" s="269"/>
      <c r="L345" s="270"/>
      <c r="M345" s="268">
        <f>N345+P345</f>
        <v>0</v>
      </c>
      <c r="N345" s="269"/>
      <c r="O345" s="269"/>
      <c r="P345" s="270">
        <v>0</v>
      </c>
      <c r="Q345" s="268"/>
      <c r="R345" s="269"/>
      <c r="S345" s="269"/>
      <c r="T345" s="270"/>
      <c r="U345" s="268"/>
      <c r="V345" s="269"/>
      <c r="W345" s="269"/>
      <c r="X345" s="270"/>
      <c r="Z345" s="25"/>
      <c r="AA345" s="25"/>
      <c r="AB345" s="25"/>
      <c r="AC345" s="25"/>
    </row>
    <row r="346" spans="1:29" ht="24" customHeight="1" thickBot="1" x14ac:dyDescent="0.25">
      <c r="A346" s="386"/>
      <c r="B346" s="401"/>
      <c r="C346" s="388"/>
      <c r="D346" s="461"/>
      <c r="E346" s="398"/>
      <c r="F346" s="469" t="s">
        <v>107</v>
      </c>
      <c r="G346" s="470"/>
      <c r="H346" s="470"/>
      <c r="I346" s="76">
        <f>J346+L346</f>
        <v>4.3</v>
      </c>
      <c r="J346" s="75"/>
      <c r="K346" s="75"/>
      <c r="L346" s="77">
        <f>L344</f>
        <v>4.3</v>
      </c>
      <c r="M346" s="76">
        <f t="shared" si="215"/>
        <v>20</v>
      </c>
      <c r="N346" s="75"/>
      <c r="O346" s="75"/>
      <c r="P346" s="77">
        <f>P344+P345</f>
        <v>20</v>
      </c>
      <c r="Q346" s="76">
        <f t="shared" si="214"/>
        <v>980</v>
      </c>
      <c r="R346" s="75"/>
      <c r="S346" s="75"/>
      <c r="T346" s="77">
        <f>T344</f>
        <v>980</v>
      </c>
      <c r="U346" s="76"/>
      <c r="V346" s="75"/>
      <c r="W346" s="75"/>
      <c r="X346" s="77"/>
      <c r="Z346" s="25"/>
      <c r="AA346" s="25"/>
      <c r="AB346" s="25"/>
      <c r="AC346" s="25"/>
    </row>
    <row r="347" spans="1:29" ht="24" customHeight="1" thickBot="1" x14ac:dyDescent="0.25">
      <c r="A347" s="385">
        <v>2</v>
      </c>
      <c r="B347" s="399">
        <v>1</v>
      </c>
      <c r="C347" s="389">
        <v>11</v>
      </c>
      <c r="D347" s="403" t="s">
        <v>228</v>
      </c>
      <c r="E347" s="397" t="s">
        <v>196</v>
      </c>
      <c r="F347" s="349" t="s">
        <v>15</v>
      </c>
      <c r="G347" s="348" t="s">
        <v>165</v>
      </c>
      <c r="H347" s="31" t="s">
        <v>17</v>
      </c>
      <c r="I347" s="345">
        <v>2.9</v>
      </c>
      <c r="J347" s="346">
        <v>2.9</v>
      </c>
      <c r="K347" s="346"/>
      <c r="L347" s="347"/>
      <c r="M347" s="345"/>
      <c r="N347" s="346"/>
      <c r="O347" s="346"/>
      <c r="P347" s="347"/>
      <c r="Q347" s="345"/>
      <c r="R347" s="346"/>
      <c r="S347" s="346"/>
      <c r="T347" s="347"/>
      <c r="U347" s="345"/>
      <c r="V347" s="346"/>
      <c r="W347" s="346"/>
      <c r="X347" s="347"/>
      <c r="Z347" s="25"/>
      <c r="AA347" s="25"/>
      <c r="AB347" s="25"/>
      <c r="AC347" s="25"/>
    </row>
    <row r="348" spans="1:29" ht="47.25" customHeight="1" thickBot="1" x14ac:dyDescent="0.25">
      <c r="A348" s="386"/>
      <c r="B348" s="401"/>
      <c r="C348" s="388"/>
      <c r="D348" s="461"/>
      <c r="E348" s="398"/>
      <c r="F348" s="469" t="s">
        <v>107</v>
      </c>
      <c r="G348" s="470"/>
      <c r="H348" s="512"/>
      <c r="I348" s="45">
        <f t="shared" ref="I348:I360" si="216">J348+L348</f>
        <v>2.9</v>
      </c>
      <c r="J348" s="75">
        <f>J347</f>
        <v>2.9</v>
      </c>
      <c r="K348" s="75"/>
      <c r="L348" s="103">
        <f>L347</f>
        <v>0</v>
      </c>
      <c r="M348" s="76">
        <f t="shared" si="215"/>
        <v>0</v>
      </c>
      <c r="N348" s="75"/>
      <c r="O348" s="75"/>
      <c r="P348" s="103">
        <f>P347</f>
        <v>0</v>
      </c>
      <c r="Q348" s="76"/>
      <c r="R348" s="75"/>
      <c r="S348" s="75"/>
      <c r="T348" s="77"/>
      <c r="U348" s="76"/>
      <c r="V348" s="75"/>
      <c r="W348" s="75"/>
      <c r="X348" s="77"/>
      <c r="Z348" s="25"/>
      <c r="AA348" s="25"/>
      <c r="AB348" s="25"/>
      <c r="AC348" s="25"/>
    </row>
    <row r="349" spans="1:29" ht="36" hidden="1" customHeight="1" thickBot="1" x14ac:dyDescent="0.25">
      <c r="A349" s="385">
        <v>2</v>
      </c>
      <c r="B349" s="399">
        <v>1</v>
      </c>
      <c r="C349" s="389">
        <v>12</v>
      </c>
      <c r="D349" s="403" t="s">
        <v>225</v>
      </c>
      <c r="E349" s="530">
        <v>9</v>
      </c>
      <c r="F349" s="131" t="s">
        <v>22</v>
      </c>
      <c r="G349" s="191" t="s">
        <v>221</v>
      </c>
      <c r="H349" s="211" t="s">
        <v>237</v>
      </c>
      <c r="I349" s="132"/>
      <c r="J349" s="133"/>
      <c r="K349" s="133"/>
      <c r="L349" s="134"/>
      <c r="M349" s="132">
        <f t="shared" si="215"/>
        <v>0</v>
      </c>
      <c r="N349" s="133"/>
      <c r="O349" s="133"/>
      <c r="P349" s="134"/>
      <c r="Q349" s="132"/>
      <c r="R349" s="133"/>
      <c r="S349" s="133"/>
      <c r="T349" s="134"/>
      <c r="U349" s="132"/>
      <c r="V349" s="133"/>
      <c r="W349" s="133"/>
      <c r="X349" s="134"/>
      <c r="Z349" s="25"/>
      <c r="AA349" s="25"/>
      <c r="AB349" s="25"/>
      <c r="AC349" s="25"/>
    </row>
    <row r="350" spans="1:29" ht="24" hidden="1" customHeight="1" thickBot="1" x14ac:dyDescent="0.25">
      <c r="A350" s="386"/>
      <c r="B350" s="401"/>
      <c r="C350" s="388"/>
      <c r="D350" s="461"/>
      <c r="E350" s="398"/>
      <c r="F350" s="469" t="s">
        <v>107</v>
      </c>
      <c r="G350" s="470"/>
      <c r="H350" s="470"/>
      <c r="I350" s="76">
        <f t="shared" si="216"/>
        <v>0</v>
      </c>
      <c r="J350" s="75"/>
      <c r="K350" s="75"/>
      <c r="L350" s="103">
        <f>L349</f>
        <v>0</v>
      </c>
      <c r="M350" s="76">
        <f t="shared" si="215"/>
        <v>0</v>
      </c>
      <c r="N350" s="75"/>
      <c r="O350" s="75"/>
      <c r="P350" s="77">
        <f>P349</f>
        <v>0</v>
      </c>
      <c r="Q350" s="45"/>
      <c r="R350" s="75"/>
      <c r="S350" s="75"/>
      <c r="T350" s="77"/>
      <c r="U350" s="45"/>
      <c r="V350" s="75"/>
      <c r="W350" s="75"/>
      <c r="X350" s="77"/>
      <c r="Z350" s="25"/>
      <c r="AA350" s="25"/>
      <c r="AB350" s="25"/>
      <c r="AC350" s="25"/>
    </row>
    <row r="351" spans="1:29" ht="22.5" customHeight="1" x14ac:dyDescent="0.2">
      <c r="A351" s="385">
        <v>2</v>
      </c>
      <c r="B351" s="399">
        <v>1</v>
      </c>
      <c r="C351" s="389">
        <v>12</v>
      </c>
      <c r="D351" s="403" t="s">
        <v>226</v>
      </c>
      <c r="E351" s="397" t="s">
        <v>185</v>
      </c>
      <c r="F351" s="418" t="s">
        <v>22</v>
      </c>
      <c r="G351" s="376" t="s">
        <v>229</v>
      </c>
      <c r="H351" s="31" t="s">
        <v>17</v>
      </c>
      <c r="I351" s="220">
        <f t="shared" ref="I351:I353" si="217">J351+L351</f>
        <v>2.2999999999999998</v>
      </c>
      <c r="J351" s="316">
        <v>2.2999999999999998</v>
      </c>
      <c r="K351" s="218"/>
      <c r="L351" s="219"/>
      <c r="M351" s="220">
        <f t="shared" si="215"/>
        <v>27.5</v>
      </c>
      <c r="N351" s="218"/>
      <c r="O351" s="218"/>
      <c r="P351" s="219">
        <v>27.5</v>
      </c>
      <c r="Q351" s="235"/>
      <c r="R351" s="236"/>
      <c r="S351" s="236"/>
      <c r="T351" s="237"/>
      <c r="U351" s="220"/>
      <c r="V351" s="218"/>
      <c r="W351" s="218"/>
      <c r="X351" s="219"/>
      <c r="Z351" s="25"/>
      <c r="AA351" s="25"/>
      <c r="AB351" s="25"/>
      <c r="AC351" s="25"/>
    </row>
    <row r="352" spans="1:29" ht="22.5" customHeight="1" thickBot="1" x14ac:dyDescent="0.25">
      <c r="A352" s="392"/>
      <c r="B352" s="400"/>
      <c r="C352" s="402"/>
      <c r="D352" s="404"/>
      <c r="E352" s="405"/>
      <c r="F352" s="419"/>
      <c r="G352" s="377"/>
      <c r="H352" s="217" t="s">
        <v>254</v>
      </c>
      <c r="I352" s="73">
        <f t="shared" si="217"/>
        <v>0</v>
      </c>
      <c r="J352" s="133"/>
      <c r="K352" s="133"/>
      <c r="L352" s="134"/>
      <c r="M352" s="73">
        <f t="shared" si="215"/>
        <v>101</v>
      </c>
      <c r="N352" s="133"/>
      <c r="O352" s="133"/>
      <c r="P352" s="134">
        <v>101</v>
      </c>
      <c r="Q352" s="132"/>
      <c r="R352" s="133"/>
      <c r="S352" s="133"/>
      <c r="T352" s="134"/>
      <c r="U352" s="132"/>
      <c r="V352" s="133"/>
      <c r="W352" s="133"/>
      <c r="X352" s="134"/>
      <c r="Z352" s="25"/>
      <c r="AA352" s="25"/>
      <c r="AB352" s="25"/>
      <c r="AC352" s="25"/>
    </row>
    <row r="353" spans="1:29" ht="22.5" customHeight="1" thickBot="1" x14ac:dyDescent="0.25">
      <c r="A353" s="386"/>
      <c r="B353" s="401"/>
      <c r="C353" s="388"/>
      <c r="D353" s="461"/>
      <c r="E353" s="398"/>
      <c r="F353" s="469" t="s">
        <v>107</v>
      </c>
      <c r="G353" s="470"/>
      <c r="H353" s="470"/>
      <c r="I353" s="76">
        <f t="shared" si="217"/>
        <v>2.2999999999999998</v>
      </c>
      <c r="J353" s="75">
        <f>J351</f>
        <v>2.2999999999999998</v>
      </c>
      <c r="K353" s="75"/>
      <c r="L353" s="103">
        <f>L351+L352</f>
        <v>0</v>
      </c>
      <c r="M353" s="76">
        <f t="shared" si="215"/>
        <v>128.5</v>
      </c>
      <c r="N353" s="75"/>
      <c r="O353" s="75"/>
      <c r="P353" s="103">
        <f>P351+P352</f>
        <v>128.5</v>
      </c>
      <c r="Q353" s="76"/>
      <c r="R353" s="75"/>
      <c r="S353" s="75"/>
      <c r="T353" s="77"/>
      <c r="U353" s="76"/>
      <c r="V353" s="75"/>
      <c r="W353" s="75"/>
      <c r="X353" s="77"/>
      <c r="Z353" s="25"/>
      <c r="AA353" s="25"/>
      <c r="AB353" s="25"/>
      <c r="AC353" s="25"/>
    </row>
    <row r="354" spans="1:29" ht="22.5" customHeight="1" x14ac:dyDescent="0.2">
      <c r="A354" s="385">
        <v>2</v>
      </c>
      <c r="B354" s="399">
        <v>1</v>
      </c>
      <c r="C354" s="389">
        <v>13</v>
      </c>
      <c r="D354" s="403" t="s">
        <v>227</v>
      </c>
      <c r="E354" s="397" t="s">
        <v>198</v>
      </c>
      <c r="F354" s="418" t="s">
        <v>15</v>
      </c>
      <c r="G354" s="376" t="s">
        <v>230</v>
      </c>
      <c r="H354" s="31" t="s">
        <v>17</v>
      </c>
      <c r="I354" s="220">
        <f t="shared" ref="I354:I356" si="218">J354+L354</f>
        <v>0</v>
      </c>
      <c r="J354" s="218"/>
      <c r="K354" s="218"/>
      <c r="L354" s="219"/>
      <c r="M354" s="220">
        <f t="shared" si="215"/>
        <v>19.7</v>
      </c>
      <c r="N354" s="218"/>
      <c r="O354" s="218"/>
      <c r="P354" s="219">
        <v>19.7</v>
      </c>
      <c r="Q354" s="235"/>
      <c r="R354" s="236"/>
      <c r="S354" s="236"/>
      <c r="T354" s="237"/>
      <c r="U354" s="220"/>
      <c r="V354" s="218"/>
      <c r="W354" s="218"/>
      <c r="X354" s="219"/>
      <c r="Z354" s="25"/>
      <c r="AA354" s="25"/>
      <c r="AB354" s="25"/>
      <c r="AC354" s="25"/>
    </row>
    <row r="355" spans="1:29" ht="22.5" customHeight="1" thickBot="1" x14ac:dyDescent="0.25">
      <c r="A355" s="392"/>
      <c r="B355" s="400"/>
      <c r="C355" s="402"/>
      <c r="D355" s="404"/>
      <c r="E355" s="405"/>
      <c r="F355" s="419"/>
      <c r="G355" s="377"/>
      <c r="H355" s="217" t="s">
        <v>254</v>
      </c>
      <c r="I355" s="73">
        <f t="shared" si="218"/>
        <v>0</v>
      </c>
      <c r="J355" s="133"/>
      <c r="K355" s="133"/>
      <c r="L355" s="134"/>
      <c r="M355" s="73">
        <f t="shared" si="215"/>
        <v>78.599999999999994</v>
      </c>
      <c r="N355" s="133"/>
      <c r="O355" s="133"/>
      <c r="P355" s="134">
        <v>78.599999999999994</v>
      </c>
      <c r="Q355" s="132"/>
      <c r="R355" s="133"/>
      <c r="S355" s="133"/>
      <c r="T355" s="134"/>
      <c r="U355" s="132"/>
      <c r="V355" s="133"/>
      <c r="W355" s="133"/>
      <c r="X355" s="134"/>
      <c r="Z355" s="25"/>
      <c r="AA355" s="25"/>
      <c r="AB355" s="25"/>
      <c r="AC355" s="25"/>
    </row>
    <row r="356" spans="1:29" ht="22.5" customHeight="1" thickBot="1" x14ac:dyDescent="0.25">
      <c r="A356" s="386"/>
      <c r="B356" s="401"/>
      <c r="C356" s="402"/>
      <c r="D356" s="404"/>
      <c r="E356" s="405"/>
      <c r="F356" s="469" t="s">
        <v>107</v>
      </c>
      <c r="G356" s="470"/>
      <c r="H356" s="512"/>
      <c r="I356" s="45">
        <f t="shared" si="218"/>
        <v>0</v>
      </c>
      <c r="J356" s="75">
        <f>J354</f>
        <v>0</v>
      </c>
      <c r="K356" s="75"/>
      <c r="L356" s="103">
        <f>L354+L355</f>
        <v>0</v>
      </c>
      <c r="M356" s="76">
        <f t="shared" si="215"/>
        <v>98.3</v>
      </c>
      <c r="N356" s="75"/>
      <c r="O356" s="75"/>
      <c r="P356" s="103">
        <f>P354+P355</f>
        <v>98.3</v>
      </c>
      <c r="Q356" s="76"/>
      <c r="R356" s="75"/>
      <c r="S356" s="75"/>
      <c r="T356" s="77"/>
      <c r="U356" s="76"/>
      <c r="V356" s="75"/>
      <c r="W356" s="75"/>
      <c r="X356" s="77"/>
      <c r="Z356" s="25"/>
      <c r="AA356" s="25"/>
      <c r="AB356" s="25"/>
      <c r="AC356" s="25"/>
    </row>
    <row r="357" spans="1:29" ht="24" customHeight="1" x14ac:dyDescent="0.2">
      <c r="A357" s="385">
        <v>2</v>
      </c>
      <c r="B357" s="399">
        <v>1</v>
      </c>
      <c r="C357" s="389">
        <v>14</v>
      </c>
      <c r="D357" s="403" t="s">
        <v>259</v>
      </c>
      <c r="E357" s="397" t="s">
        <v>217</v>
      </c>
      <c r="F357" s="418" t="s">
        <v>22</v>
      </c>
      <c r="G357" s="376" t="s">
        <v>260</v>
      </c>
      <c r="H357" s="31" t="s">
        <v>17</v>
      </c>
      <c r="I357" s="345">
        <f>J357+L357</f>
        <v>0</v>
      </c>
      <c r="J357" s="346"/>
      <c r="K357" s="346"/>
      <c r="L357" s="347"/>
      <c r="M357" s="345">
        <f>N357+P357</f>
        <v>0</v>
      </c>
      <c r="N357" s="346"/>
      <c r="O357" s="346"/>
      <c r="P357" s="347"/>
      <c r="Q357" s="345"/>
      <c r="R357" s="346"/>
      <c r="S357" s="346"/>
      <c r="T357" s="347"/>
      <c r="U357" s="345">
        <f>V357+X357</f>
        <v>58</v>
      </c>
      <c r="V357" s="346"/>
      <c r="W357" s="346"/>
      <c r="X357" s="347">
        <v>58</v>
      </c>
      <c r="Z357" s="25"/>
      <c r="AA357" s="25"/>
      <c r="AB357" s="25"/>
      <c r="AC357" s="25"/>
    </row>
    <row r="358" spans="1:29" ht="24" customHeight="1" thickBot="1" x14ac:dyDescent="0.25">
      <c r="A358" s="392"/>
      <c r="B358" s="400"/>
      <c r="C358" s="402"/>
      <c r="D358" s="404"/>
      <c r="E358" s="405"/>
      <c r="F358" s="419"/>
      <c r="G358" s="377"/>
      <c r="H358" s="57" t="s">
        <v>117</v>
      </c>
      <c r="I358" s="73">
        <f>J358+L358</f>
        <v>0</v>
      </c>
      <c r="J358" s="80"/>
      <c r="K358" s="80"/>
      <c r="L358" s="54"/>
      <c r="M358" s="73">
        <f>N358+P358</f>
        <v>0</v>
      </c>
      <c r="N358" s="80"/>
      <c r="O358" s="80"/>
      <c r="P358" s="54"/>
      <c r="Q358" s="73"/>
      <c r="R358" s="80"/>
      <c r="S358" s="80"/>
      <c r="T358" s="54"/>
      <c r="U358" s="73">
        <f>V358+X358</f>
        <v>232</v>
      </c>
      <c r="V358" s="80"/>
      <c r="W358" s="80"/>
      <c r="X358" s="54">
        <v>232</v>
      </c>
      <c r="Z358" s="25"/>
      <c r="AA358" s="25"/>
      <c r="AB358" s="25"/>
      <c r="AC358" s="25"/>
    </row>
    <row r="359" spans="1:29" ht="23.25" customHeight="1" thickBot="1" x14ac:dyDescent="0.25">
      <c r="A359" s="386"/>
      <c r="B359" s="401"/>
      <c r="C359" s="388"/>
      <c r="D359" s="461"/>
      <c r="E359" s="398"/>
      <c r="F359" s="469" t="s">
        <v>107</v>
      </c>
      <c r="G359" s="470"/>
      <c r="H359" s="512"/>
      <c r="I359" s="45">
        <f t="shared" ref="I359" si="219">J359+L359</f>
        <v>0</v>
      </c>
      <c r="J359" s="75">
        <f>J357</f>
        <v>0</v>
      </c>
      <c r="K359" s="75"/>
      <c r="L359" s="103">
        <f>L357</f>
        <v>0</v>
      </c>
      <c r="M359" s="76">
        <f t="shared" ref="M359" si="220">N359+P359</f>
        <v>0</v>
      </c>
      <c r="N359" s="75"/>
      <c r="O359" s="75"/>
      <c r="P359" s="103">
        <f>P357</f>
        <v>0</v>
      </c>
      <c r="Q359" s="76"/>
      <c r="R359" s="75"/>
      <c r="S359" s="75"/>
      <c r="T359" s="77"/>
      <c r="U359" s="76">
        <f>V359+X359</f>
        <v>290</v>
      </c>
      <c r="V359" s="75"/>
      <c r="W359" s="75"/>
      <c r="X359" s="77">
        <f>X357+X358</f>
        <v>290</v>
      </c>
      <c r="Z359" s="25"/>
      <c r="AA359" s="25"/>
      <c r="AB359" s="25"/>
      <c r="AC359" s="25"/>
    </row>
    <row r="360" spans="1:29" ht="24" customHeight="1" thickBot="1" x14ac:dyDescent="0.25">
      <c r="A360" s="126">
        <v>2</v>
      </c>
      <c r="B360" s="127">
        <v>1</v>
      </c>
      <c r="C360" s="411" t="s">
        <v>79</v>
      </c>
      <c r="D360" s="412"/>
      <c r="E360" s="412"/>
      <c r="F360" s="412"/>
      <c r="G360" s="412"/>
      <c r="H360" s="414"/>
      <c r="I360" s="128">
        <f t="shared" si="216"/>
        <v>991.94999999999982</v>
      </c>
      <c r="J360" s="129">
        <f>J279+J284+J327+J329+J331+J334+J341+J343+J346+J348+J350+J353+J356</f>
        <v>267.59999999999991</v>
      </c>
      <c r="K360" s="129">
        <f>K279+K284+K327+K329+K331+K334+K341+K343+K346+K348+K350+K353+K356</f>
        <v>0</v>
      </c>
      <c r="L360" s="129">
        <f>L279+L284+L327+L329+L331+L334+L341+L343+L346+L348+L350+L353+L356+L282</f>
        <v>724.34999999999991</v>
      </c>
      <c r="M360" s="128">
        <f>N360+P360</f>
        <v>2938.3</v>
      </c>
      <c r="N360" s="129">
        <f>N279+N284+N327+N329+N331+N334+N341+N343+N346+N348++N350+N353+N356+N282</f>
        <v>266.2</v>
      </c>
      <c r="O360" s="129">
        <f>O279+O284+O327+O329+O331+O334+O341+O343+O346+O348+O350+O353+O356</f>
        <v>0</v>
      </c>
      <c r="P360" s="129">
        <f>P279+P284+P327+P329+P331+P334+P341+P343+P346+P348+P350+P353+P356+P282</f>
        <v>2672.1000000000004</v>
      </c>
      <c r="Q360" s="92">
        <f t="shared" ref="Q360:Q361" si="221">R360+T360</f>
        <v>3080.5</v>
      </c>
      <c r="R360" s="93">
        <f>R279+R284+R327+R329+R331+R334+R341+R343+R346+R348+R350+R353+R356</f>
        <v>500</v>
      </c>
      <c r="S360" s="93">
        <f>S279+S284+S327+S329+S331+S334+S341+S343+S346+S348+S350+S353+S356</f>
        <v>0</v>
      </c>
      <c r="T360" s="81">
        <f>T279+T284+T327+T329+T331+T334+T341+T343+T346+T348+T350+T353+T356</f>
        <v>2580.5</v>
      </c>
      <c r="U360" s="92">
        <f t="shared" ref="U360" si="222">V360+X360</f>
        <v>2495</v>
      </c>
      <c r="V360" s="93">
        <f>V279+V284+V327+V329+V331+V334+V341+V343+V346+V348+V350+V353+V356+V359</f>
        <v>500</v>
      </c>
      <c r="W360" s="93">
        <f>W279+W284+W327+W329+W331+W334+W341+W343+W346+W348+W350+W353+W356+W359</f>
        <v>0</v>
      </c>
      <c r="X360" s="81">
        <f>X279+X284+X327+X329+X331+X334+X341+X343+X346+X348++X350+X353+X356+X359</f>
        <v>1995</v>
      </c>
      <c r="Z360" s="25"/>
      <c r="AA360" s="25"/>
      <c r="AB360" s="25"/>
      <c r="AC360" s="25"/>
    </row>
    <row r="361" spans="1:29" ht="24" customHeight="1" thickBot="1" x14ac:dyDescent="0.25">
      <c r="A361" s="108">
        <v>2</v>
      </c>
      <c r="B361" s="523" t="s">
        <v>100</v>
      </c>
      <c r="C361" s="416"/>
      <c r="D361" s="416"/>
      <c r="E361" s="416"/>
      <c r="F361" s="416"/>
      <c r="G361" s="416"/>
      <c r="H361" s="417"/>
      <c r="I361" s="14">
        <f t="shared" ref="I361" si="223">J361+L361</f>
        <v>991.94999999999982</v>
      </c>
      <c r="J361" s="50">
        <f>SUM(J360)</f>
        <v>267.59999999999991</v>
      </c>
      <c r="K361" s="50">
        <f>SUM(K360)</f>
        <v>0</v>
      </c>
      <c r="L361" s="184">
        <f>SUM(L360)</f>
        <v>724.34999999999991</v>
      </c>
      <c r="M361" s="14">
        <f t="shared" ref="M361" si="224">SUM(M360,)</f>
        <v>2938.3</v>
      </c>
      <c r="N361" s="50">
        <f>SUM(N360)</f>
        <v>266.2</v>
      </c>
      <c r="O361" s="50">
        <f>SUM(O360)</f>
        <v>0</v>
      </c>
      <c r="P361" s="50">
        <f>SUM(P360)</f>
        <v>2672.1000000000004</v>
      </c>
      <c r="Q361" s="14">
        <f t="shared" si="221"/>
        <v>3080.5</v>
      </c>
      <c r="R361" s="50">
        <f>SUM(R360)</f>
        <v>500</v>
      </c>
      <c r="S361" s="50">
        <f>SUM(S360,)</f>
        <v>0</v>
      </c>
      <c r="T361" s="51">
        <f>SUM(T360)</f>
        <v>2580.5</v>
      </c>
      <c r="U361" s="14">
        <f t="shared" ref="U361:U366" si="225">V361+X361</f>
        <v>2495</v>
      </c>
      <c r="V361" s="50">
        <f>SUM(V360)</f>
        <v>500</v>
      </c>
      <c r="W361" s="50">
        <f>SUM(W360,)</f>
        <v>0</v>
      </c>
      <c r="X361" s="51">
        <f>SUM(X360)</f>
        <v>1995</v>
      </c>
      <c r="Z361" s="25"/>
      <c r="AA361" s="25"/>
      <c r="AB361" s="25"/>
      <c r="AC361" s="25"/>
    </row>
    <row r="362" spans="1:29" ht="24" customHeight="1" thickBot="1" x14ac:dyDescent="0.25">
      <c r="A362" s="515" t="s">
        <v>101</v>
      </c>
      <c r="B362" s="516"/>
      <c r="C362" s="516"/>
      <c r="D362" s="516"/>
      <c r="E362" s="516"/>
      <c r="F362" s="516"/>
      <c r="G362" s="516"/>
      <c r="H362" s="516"/>
      <c r="I362" s="331">
        <f>J362+L362</f>
        <v>28327.931999999993</v>
      </c>
      <c r="J362" s="332">
        <f>J361+J275</f>
        <v>27148.581999999995</v>
      </c>
      <c r="K362" s="332">
        <f>K361+K275</f>
        <v>21697.279999999999</v>
      </c>
      <c r="L362" s="333">
        <f>L361+L275</f>
        <v>1179.3499999999999</v>
      </c>
      <c r="M362" s="334">
        <f>N362+P362</f>
        <v>35274.800000000003</v>
      </c>
      <c r="N362" s="332">
        <f>N361+N275</f>
        <v>31838.799999999999</v>
      </c>
      <c r="O362" s="332">
        <f>O361+O275</f>
        <v>24392.7</v>
      </c>
      <c r="P362" s="332">
        <f>P361+P275</f>
        <v>3436</v>
      </c>
      <c r="Q362" s="331">
        <f>R362+T362</f>
        <v>34945.700000000004</v>
      </c>
      <c r="R362" s="332">
        <f>R361+R275</f>
        <v>31661.900000000005</v>
      </c>
      <c r="S362" s="332">
        <f>S361+S275</f>
        <v>24778.800000000003</v>
      </c>
      <c r="T362" s="332">
        <f>T361+T275</f>
        <v>3283.8</v>
      </c>
      <c r="U362" s="331">
        <f>V362+X362</f>
        <v>34358.1</v>
      </c>
      <c r="V362" s="332">
        <f>V361+V275</f>
        <v>32351.8</v>
      </c>
      <c r="W362" s="332">
        <f>W361+W275</f>
        <v>25557.100000000002</v>
      </c>
      <c r="X362" s="333">
        <f>X361+X275</f>
        <v>2006.3</v>
      </c>
      <c r="Z362" s="25"/>
      <c r="AA362" s="25"/>
      <c r="AB362" s="25"/>
      <c r="AC362" s="25"/>
    </row>
    <row r="363" spans="1:29" ht="17.25" customHeight="1" x14ac:dyDescent="0.2">
      <c r="A363" s="527" t="s">
        <v>158</v>
      </c>
      <c r="B363" s="528"/>
      <c r="C363" s="528"/>
      <c r="D363" s="528"/>
      <c r="E363" s="528"/>
      <c r="F363" s="528"/>
      <c r="G363" s="528"/>
      <c r="H363" s="529"/>
      <c r="I363" s="308">
        <f>J363+L363</f>
        <v>13228.709999999997</v>
      </c>
      <c r="J363" s="138">
        <f>J226+J347+J344+J342+J332+J330+J328+J307++J293+J295+J297+J298+J300+J302+J304+J305+J308+J222+J309+J310+J311+J312+J321+J291+J285+J313+J314+J315+J316+J283+J280+J278+J263+J259+J257+J255+J251+J243+J238+J233+J228+J217+J215+J210+J207+J204+J200+J195+J190+J188+J179+J176+J169+J165+J160+J156+J152+J148+J143+J138+J133+J128+J124+J118+J113+J107+J102+J96+J89+J82+J77+J71+J64+J57+J49+J42+J35+J28+J21+J14+J324+J320+J289+J287+J317+J319+J323+J322+J351+J354+J340+J220+J266+J268+J270+J272+J271+J269+J267+J357</f>
        <v>12639.359999999997</v>
      </c>
      <c r="K363" s="138">
        <f t="shared" ref="K363:L363" si="226">K226+K347+K344+K342+K332+K330+K328+K307++K293+K295+K297+K298+K300+K302+K304+K305+K308+K222+K309+K310+K311+K312+K321+K291+K285+K313+K314+K315+K316+K283+K280+K278+K263+K259+K257+K255+K251+K243+K238+K233+K228+K217+K215+K210+K207+K204+K200+K195+K190+K188+K179+K176+K169+K165+K160+K156+K152+K148+K143+K138+K133+K128+K124+K118+K113+K107+K102+K96+K89+K82+K77+K71+K64+K57+K49+K42+K35+K28+K21+K14+K324+K320+K289+K287+K317+K319+K323+K322+K351+K354+K340+K220+K266+K268+K270+K272+K271+K269+K267+K357</f>
        <v>9310.6020000000008</v>
      </c>
      <c r="L363" s="302">
        <f t="shared" si="226"/>
        <v>589.34999999999991</v>
      </c>
      <c r="M363" s="137">
        <f>N363+P363</f>
        <v>15448.999999999995</v>
      </c>
      <c r="N363" s="138">
        <f>N226+N347+N344+N342+N332+N330+N328+N307++N293+N295+N297+N298+N300+N302+N304+N305+N308+N222+N309+N310+N311+N312+N321+N291+N285+N313+N314+N315+N316+N283+N280+N278+N263+N259+N257+N255+N251+N243+N238+N233+N228+N217+N215+N210+N207+N204+N200+N195+N190+N188+N179+N176+N169+N165+N160+N156+N152+N148+N143+N138+N133+N128+N124+N118+N113+N107+N102+N96+N89+N82+N77+N71+N64+N57+N49+N42+N35+N28+N21+N14+N324+N320+N289+N287+N317+N319+N323+N322+N351+N354+N340+N220+N266+N268+N270+N272+N271+N269+N267+N357+N326</f>
        <v>14261.599999999995</v>
      </c>
      <c r="O363" s="138">
        <f t="shared" ref="O363:P363" si="227">O226+O347+O344+O342+O332+O330+O328+O307++O293+O295+O297+O298+O300+O302+O304+O305+O308+O222+O309+O310+O311+O312+O321+O291+O285+O313+O314+O315+O316+O283+O280+O278+O263+O259+O257+O255+O251+O243+O238+O233+O228+O217+O215+O210+O207+O204+O200+O195+O190+O188+O179+O176+O169+O165+O160+O156+O152+O148+O143+O138+O133+O128+O124+O118+O113+O107+O102+O96+O89+O82+O77+O71+O64+O57+O49+O42+O35+O28+O21+O14+O324+O320+O289+O287+O317+O319+O323+O322+O351+O354+O340+O220+O266+O268+O270+O272+O271+O269+O267+O357+O326</f>
        <v>10275.699999999999</v>
      </c>
      <c r="P363" s="302">
        <f t="shared" si="227"/>
        <v>1187.4000000000001</v>
      </c>
      <c r="Q363" s="137">
        <f t="shared" ref="Q363:Q366" si="228">R363+T363</f>
        <v>18771.3</v>
      </c>
      <c r="R363" s="138">
        <f>R226+R347+R344+R342+R332+R330+R328+R307++R293+R295+R297+R298+R300+R302+R304+R305+R308+R222+R309+R310+R311+R312+R321+R291+R285+R313+R314+R315+R316+R283+R280+R278+R263+R259+R257+R255+R251+R243+R238+R233+R228+R217+R215+R210+R207+R204+R200+R195+R190+R188+R179+R176+R169+R165+R160+R156+R152+R148+R143+R138+R133+R128+R124+R118+R113+R107+R102+R96+R89+R82+R77+R71+R64+R57+R49+R42+R35+R28+R21+R14+R324+R320+R289+R287+R317+R319+R323+R322+R351+R354+R340+R220+R266+R268+R270+R272+R271+R269+R267+R357+R326</f>
        <v>15773.8</v>
      </c>
      <c r="S363" s="138">
        <f t="shared" ref="S363:T363" si="229">S226+S347+S344+S342+S332+S330+S328+S307++S293+S295+S297+S298+S300+S302+S304+S305+S308+S222+S309+S310+S311+S312+S321+S291+S285+S313+S314+S315+S316+S283+S280+S278+S263+S259+S257+S255+S251+S243+S238+S233+S228+S217+S215+S210+S207+S204+S200+S195+S190+S188+S179+S176+S169+S165+S160+S156+S152+S148+S143+S138+S133+S128+S124+S118+S113+S107+S102+S96+S89+S82+S77+S71+S64+S57+S49+S42+S35+S28+S21+S14+S324+S320+S289+S287+S317+S319+S323+S322+S351+S354+S340+S220+S266+S268+S270+S272+S271+S269+S267+S357+S326</f>
        <v>11518.8</v>
      </c>
      <c r="T363" s="302">
        <f t="shared" si="229"/>
        <v>2997.5</v>
      </c>
      <c r="U363" s="137">
        <f t="shared" si="225"/>
        <v>17704.699999999997</v>
      </c>
      <c r="V363" s="138">
        <f>V226+V347+V344+V342+V332+V330+V328+V307++V293+V295+V297+V298+V300+V302+V304+V305+V308+V222+V309+V310+V311+V312+V321+V291+V285+V313+V314+V315+V316+V283+V280+V278+V263+V259+V257+V255+V251+V243+V238+V233+V228+V217+V215+V210+V207+V204+V200+V195+V190+V188+V179+V176+V169+V165+V160+V156+V152+V148+V143+V138+V133+V128+V124+V118+V113+V107+V102+V96+V89+V82+V77+V71+V64+V57+V49+V42+V35+V28+V21+V14+V324+V320+V289+V287+V317+V319+V323+V322+V351+V354+V340+V220+V266+V268+V270+V272+V271+V269+V267+V357+V326</f>
        <v>16441.699999999997</v>
      </c>
      <c r="W363" s="138">
        <f t="shared" ref="W363:X363" si="230">W226+W347+W344+W342+W332+W330+W328+W307++W293+W295+W297+W298+W300+W302+W304+W305+W308+W222+W309+W310+W311+W312+W321+W291+W285+W313+W314+W315+W316+W283+W280+W278+W263+W259+W257+W255+W251+W243+W238+W233+W228+W217+W215+W210+W207+W204+W200+W195+W190+W188+W179+W176+W169+W165+W160+W156+W152+W148+W143+W138+W133+W128+W124+W118+W113+W107+W102+W96+W89+W82+W77+W71+W64+W57+W49+W42+W35+W28+W21+W14+W324+W320+W289+W287+W317+W319+W323+W322+W351+W354+W340+W220+W266+W268+W270+W272+W271+W269+W267+W357+W326</f>
        <v>12082</v>
      </c>
      <c r="X363" s="302">
        <f t="shared" si="230"/>
        <v>1263</v>
      </c>
      <c r="Z363" s="25"/>
      <c r="AA363" s="25"/>
      <c r="AB363" s="25"/>
      <c r="AC363" s="25"/>
    </row>
    <row r="364" spans="1:29" ht="12.75" hidden="1" x14ac:dyDescent="0.2">
      <c r="A364" s="485" t="s">
        <v>159</v>
      </c>
      <c r="B364" s="486"/>
      <c r="C364" s="486"/>
      <c r="D364" s="486"/>
      <c r="E364" s="486"/>
      <c r="F364" s="486"/>
      <c r="G364" s="486"/>
      <c r="H364" s="487"/>
      <c r="I364" s="307">
        <f t="shared" ref="I364:I368" si="231">J364+L364</f>
        <v>0</v>
      </c>
      <c r="J364" s="95">
        <f>J339+J196</f>
        <v>0</v>
      </c>
      <c r="K364" s="95">
        <f>K339+K196</f>
        <v>0</v>
      </c>
      <c r="L364" s="36">
        <f>L339+L196</f>
        <v>0</v>
      </c>
      <c r="M364" s="18"/>
      <c r="N364" s="95">
        <f>N339</f>
        <v>0</v>
      </c>
      <c r="O364" s="95">
        <f>O339</f>
        <v>0</v>
      </c>
      <c r="P364" s="36"/>
      <c r="Q364" s="18">
        <f t="shared" si="228"/>
        <v>0</v>
      </c>
      <c r="R364" s="95">
        <f>R339+R196</f>
        <v>0</v>
      </c>
      <c r="S364" s="95">
        <f>S339+S196</f>
        <v>0</v>
      </c>
      <c r="T364" s="36">
        <f>T339+T196</f>
        <v>0</v>
      </c>
      <c r="U364" s="18">
        <f t="shared" si="225"/>
        <v>0</v>
      </c>
      <c r="V364" s="95">
        <f>V339+V196</f>
        <v>0</v>
      </c>
      <c r="W364" s="95">
        <f>W339+W196</f>
        <v>0</v>
      </c>
      <c r="X364" s="36">
        <f>X339+X196</f>
        <v>0</v>
      </c>
      <c r="Y364" s="153"/>
      <c r="Z364" s="25"/>
      <c r="AA364" s="25"/>
      <c r="AB364" s="25"/>
      <c r="AC364" s="25"/>
    </row>
    <row r="365" spans="1:29" ht="12.75" x14ac:dyDescent="0.2">
      <c r="A365" s="485" t="s">
        <v>248</v>
      </c>
      <c r="B365" s="486"/>
      <c r="C365" s="486"/>
      <c r="D365" s="486"/>
      <c r="E365" s="486"/>
      <c r="F365" s="486"/>
      <c r="G365" s="486"/>
      <c r="H365" s="487"/>
      <c r="I365" s="307">
        <f t="shared" si="231"/>
        <v>335.37400000000008</v>
      </c>
      <c r="J365" s="95">
        <f>J246+J241+J236+J231+J191+J184+J45+J24+J252+J161+J144+J134+J129+J120+J109+J91+J84+J73+J66+J51+J37+J16+J358+J139+J97+J58+J30+J249+J174</f>
        <v>335.37400000000008</v>
      </c>
      <c r="K365" s="95">
        <f t="shared" ref="K365:L365" si="232">K246+K241+K236+K231+K191+K184+K45+K24+K252+K161+K144+K134+K129+K120+K109+K91+K84+K73+K66+K51+K37+K16+K358+K139+K97+K58+K30+K249+K174</f>
        <v>172</v>
      </c>
      <c r="L365" s="95">
        <f t="shared" si="232"/>
        <v>0</v>
      </c>
      <c r="M365" s="18">
        <f>N365+P365</f>
        <v>472</v>
      </c>
      <c r="N365" s="95">
        <f>N246+N241+N236+N231+N191+N184+N45+N24+N252+N161+N144+N134+N129+N120+N109+N91+N84+N73+N66+N51+N37+N16+N358+N139+N97+N58+N30+N249+N174</f>
        <v>472</v>
      </c>
      <c r="O365" s="95">
        <f t="shared" ref="O365:P365" si="233">O246+O241+O236+O231+O191+O184+O45+O24+O252+O161+O144+O134+O129+O120+O109+O91+O84+O73+O66+O51+O37+O16+O358+O139+O97+O58+O30+O249+O174</f>
        <v>152.20000000000002</v>
      </c>
      <c r="P365" s="95">
        <f t="shared" si="233"/>
        <v>0</v>
      </c>
      <c r="Q365" s="18">
        <f>R365+T365</f>
        <v>72.3</v>
      </c>
      <c r="R365" s="95">
        <f>R246+R241+R236+R231+R191+R184+R45+R24+R252+R161+R144+R134+R129+R120+R109+R91+R84+R73+R66+R51+R37+R16+R358+R139+R97+R58+R30+R249+R174</f>
        <v>72.3</v>
      </c>
      <c r="S365" s="95">
        <f t="shared" ref="S365:T365" si="234">S246+S241+S236+S231+S191+S184+S45+S24+S252+S161+S144+S134+S129+S120+S109+S91+S84+S73+S66+S51+S37+S16+S358+S139+S97+S58+S30+S249+S174</f>
        <v>71.3</v>
      </c>
      <c r="T365" s="95">
        <f t="shared" si="234"/>
        <v>0</v>
      </c>
      <c r="U365" s="18">
        <f>V365+X365</f>
        <v>304.3</v>
      </c>
      <c r="V365" s="95">
        <f>V246+V241+V236+V231+V191+V184+V45+V24+V252+V161+V144+V134+V129+V120+V109+V91+V84+V73+V66+V51+V37+V16+V358+V139+V97+V58+V30+V249+V174</f>
        <v>72.3</v>
      </c>
      <c r="W365" s="95">
        <f t="shared" ref="W365:X365" si="235">W246+W241+W236+W231+W191+W184+W45+W24+W252+W161+W144+W134+W129+W120+W109+W91+W84+W73+W66+W51+W37+W16+W358+W139+W97+W58+W30+W249+W174</f>
        <v>71.3</v>
      </c>
      <c r="X365" s="36">
        <f t="shared" si="235"/>
        <v>232</v>
      </c>
      <c r="Z365" s="25"/>
      <c r="AA365" s="25"/>
      <c r="AB365" s="25"/>
      <c r="AC365" s="25"/>
    </row>
    <row r="366" spans="1:29" ht="12.75" x14ac:dyDescent="0.2">
      <c r="A366" s="485" t="s">
        <v>160</v>
      </c>
      <c r="B366" s="486"/>
      <c r="C366" s="486"/>
      <c r="D366" s="486"/>
      <c r="E366" s="486"/>
      <c r="F366" s="486"/>
      <c r="G366" s="486"/>
      <c r="H366" s="487"/>
      <c r="I366" s="307">
        <f>J366+L366</f>
        <v>490.99999999999994</v>
      </c>
      <c r="J366" s="95">
        <f>J248+J192+J205+J208+J211+J202+J198+J281</f>
        <v>382.09999999999997</v>
      </c>
      <c r="K366" s="95">
        <f>K248+K192+K205+K208+K211+K202+K198+K281</f>
        <v>6.5</v>
      </c>
      <c r="L366" s="36">
        <f>L248+L192+L205+L208+L211+L202+L198+L281</f>
        <v>108.89999999999999</v>
      </c>
      <c r="M366" s="18">
        <f t="shared" ref="M366:M370" si="236">N366+P366</f>
        <v>591.70000000000005</v>
      </c>
      <c r="N366" s="95">
        <f>N248+N192+N205+N208+N211+N202+N198+N281</f>
        <v>184.7</v>
      </c>
      <c r="O366" s="95">
        <f>O248+O192+O205+O208+O211+O202+O198+O281</f>
        <v>2.8</v>
      </c>
      <c r="P366" s="36">
        <f>P248+P192+P205+P208+P211+P202+P198+P281</f>
        <v>407</v>
      </c>
      <c r="Q366" s="18">
        <f t="shared" si="228"/>
        <v>297.3</v>
      </c>
      <c r="R366" s="95">
        <f>R248+R192+R205+R208+R211+R202+R198+R281</f>
        <v>297.3</v>
      </c>
      <c r="S366" s="95">
        <f>S248+S192+S205+S208+S211+S202+S198+S281</f>
        <v>4.7</v>
      </c>
      <c r="T366" s="36">
        <f>T248+T192+T205+T208+T211+T202+T198+T281</f>
        <v>0</v>
      </c>
      <c r="U366" s="18">
        <f t="shared" si="225"/>
        <v>190</v>
      </c>
      <c r="V366" s="95">
        <f>V248+V192+V205+V208+V211+V202+V198+V281</f>
        <v>190</v>
      </c>
      <c r="W366" s="95">
        <f>W248+W192+W205+W208+W211+W202+W198+W281</f>
        <v>4.7</v>
      </c>
      <c r="X366" s="36">
        <f>X248+X192+X205+X208+X211+X202+X198+X281</f>
        <v>0</v>
      </c>
      <c r="Z366" s="25"/>
      <c r="AA366" s="25"/>
      <c r="AB366" s="25"/>
      <c r="AC366" s="25"/>
    </row>
    <row r="367" spans="1:29" ht="12.75" x14ac:dyDescent="0.2">
      <c r="A367" s="485" t="s">
        <v>161</v>
      </c>
      <c r="B367" s="486"/>
      <c r="C367" s="486"/>
      <c r="D367" s="486"/>
      <c r="E367" s="486"/>
      <c r="F367" s="486"/>
      <c r="G367" s="486"/>
      <c r="H367" s="487"/>
      <c r="I367" s="307">
        <f>J367+L367</f>
        <v>14.700000000000001</v>
      </c>
      <c r="J367" s="95">
        <f>J201+J197+J193</f>
        <v>5.9</v>
      </c>
      <c r="K367" s="95">
        <f>K201+K197+K193</f>
        <v>0.1</v>
      </c>
      <c r="L367" s="36">
        <f>L201+L197+L193</f>
        <v>8.8000000000000007</v>
      </c>
      <c r="M367" s="18">
        <f t="shared" si="236"/>
        <v>38</v>
      </c>
      <c r="N367" s="95">
        <f>N201+N197+N193</f>
        <v>2.2999999999999998</v>
      </c>
      <c r="O367" s="95">
        <f>O201+O197+O193</f>
        <v>0.3</v>
      </c>
      <c r="P367" s="36">
        <f>P201+P197+P193</f>
        <v>35.700000000000003</v>
      </c>
      <c r="Q367" s="18">
        <f>R367+T367</f>
        <v>9.5</v>
      </c>
      <c r="R367" s="95">
        <f>R201+R197+R193</f>
        <v>9.5</v>
      </c>
      <c r="S367" s="95">
        <f>S201+S197+S193</f>
        <v>0</v>
      </c>
      <c r="T367" s="36">
        <f>T201+T197+T193</f>
        <v>0</v>
      </c>
      <c r="U367" s="18">
        <f>V367+X367</f>
        <v>0</v>
      </c>
      <c r="V367" s="95">
        <f>V201+V197+V193</f>
        <v>0</v>
      </c>
      <c r="W367" s="95">
        <f>W201+W197+W193</f>
        <v>0</v>
      </c>
      <c r="X367" s="36">
        <f>X201+X197+X193</f>
        <v>0</v>
      </c>
      <c r="Z367" s="25"/>
      <c r="AA367" s="25"/>
      <c r="AB367" s="25"/>
      <c r="AC367" s="25"/>
    </row>
    <row r="368" spans="1:29" ht="12.75" x14ac:dyDescent="0.2">
      <c r="A368" s="485" t="s">
        <v>162</v>
      </c>
      <c r="B368" s="486"/>
      <c r="C368" s="486"/>
      <c r="D368" s="486"/>
      <c r="E368" s="486"/>
      <c r="F368" s="486"/>
      <c r="G368" s="486"/>
      <c r="H368" s="487"/>
      <c r="I368" s="307">
        <f t="shared" si="231"/>
        <v>12693.777</v>
      </c>
      <c r="J368" s="95">
        <f>J12+J19+J26+J33+J40+J47+J186+J55+J62+J69+J76+J80+J87+J94+J101+J105+J112+J116+J123+J127+J132+J137+J142+J147+J151+J155+J159+J164+J168+J172+J182+J213+J229+J234+J239+J244</f>
        <v>12676.777</v>
      </c>
      <c r="K368" s="95">
        <f>K12+K19+K26+K33+K40+K47+K186+K55+K62+K69+K76+K80+K87+K94+K101+K105+K112+K116+K123+K127+K132+K137+K142+K147+K151+K155+K159+K164+K168+K172+K182+K213+K229+K234+K239+K244</f>
        <v>12007.575999999999</v>
      </c>
      <c r="L368" s="36">
        <f>L12+L19+L26+L33+L40+L47+L186+L55+L62+L69+L76+L80+L87+L94+L101+L105+L112+L116+L123+L127+L132+L137+L142+L147+L151+L155+L159+L164+L168+L172+L182+L213+L229+L234+L239+L244</f>
        <v>17</v>
      </c>
      <c r="M368" s="18">
        <f t="shared" si="236"/>
        <v>14451.199999999999</v>
      </c>
      <c r="N368" s="95">
        <f>N12+N19+N26+N33+N40+N47+N186+N55+N62+N69+N76+N80+N87+N94+N101+N105+N112+N116+N123+N127+N132+N137+N142+N147+N151+N155+N159+N164+N168+N172+N182+N213+N229+N234+N239+N244</f>
        <v>14451.199999999999</v>
      </c>
      <c r="O368" s="95">
        <f>O12+O19+O26+O33+O40+O47+O186+O55+O62+O69+O76+O80+O87+O94+O101+O105+O112+O116+O123+O127+O132+O137+O142+O147+O151+O155+O159+O164+O168+O172+O182+O213+O229+O234+O239+O244</f>
        <v>13597.900000000001</v>
      </c>
      <c r="P368" s="36">
        <f>P12+P19+P26+P33+P40+P47+P186+P55+P62+P69+P76+P80+P87+P94+P101+P105+P112+P116+P123+P127+P132+P137+P142+P147+P151+P155+P159+P164+P168+P172+P182+P213+P229+P234+P239+P244</f>
        <v>0</v>
      </c>
      <c r="Q368" s="18">
        <f>R368+T368</f>
        <v>13935.9</v>
      </c>
      <c r="R368" s="95">
        <f>R12+R19+R26+R33+R40+R47+R186+R55+R62+R69+R76+R80+R87+R94+R101+R105+R112+R116+R123+R127+R132+R137+R142+R147+R151+R155+R159+R164+R168+R172+R182+R213+R229+R234+R239+R244</f>
        <v>13935.9</v>
      </c>
      <c r="S368" s="95">
        <f>S12+S19+S26+S33+S40+S47+S186+S55+S62+S69+S76+S80+S87+S94+S101+S105+S112+S116+S123+S127+S132+S137+S142+S147+S151+S155+S159+S164+S168+S172+S182+S213+S229+S234+S239+S244</f>
        <v>12947.999999999998</v>
      </c>
      <c r="T368" s="36">
        <f>T12+T19+T26+T33+T40+T47+T186+T55+T62+T69+T76+T80+T87+T94+T101+T105+T112+T116+T123+T127+T132+T137+T142+T147+T151+T155+T159+T164+T168+T172+T182+T213+T229+T234+T239+T244</f>
        <v>0</v>
      </c>
      <c r="U368" s="18">
        <f>V368+X368</f>
        <v>14065.199999999999</v>
      </c>
      <c r="V368" s="95">
        <f>V12+V19+V26+V33+V40+V47+V186+V55+V62+V69+V76+V80+V87+V94+V101+V105+V112+V116+V123+V127+V132+V137+V142+V147+V151+V155+V159+V164+V168+V172+V182+V213+V229+V234+V239+V244</f>
        <v>14065.199999999999</v>
      </c>
      <c r="W368" s="95">
        <f>W12+W19+W26+W33+W40+W47+W186+W55+W62+W69+W76+W80+W87+W94+W101+W105+W112+W116+W123+W127+W132+W137+W142+W147+W151+W155+W159+W164+W168+W172+W182+W213+W229+W234+W239+W244</f>
        <v>13161.599999999999</v>
      </c>
      <c r="X368" s="36">
        <f>X12+X19+X26+X33+X40+X47+X186+X55+X62+X69+X76+X80+X87+X94+X101+X105+X112+X116+X123+X127+X132+X137+X142+X147+X151+X155+X159+X164+X168+X172+X182+X213+X229+X234+X239+X244</f>
        <v>0</v>
      </c>
      <c r="Z368" s="25"/>
      <c r="AA368" s="25"/>
      <c r="AB368" s="25"/>
      <c r="AC368" s="25"/>
    </row>
    <row r="369" spans="1:29" ht="12.75" x14ac:dyDescent="0.2">
      <c r="A369" s="485" t="s">
        <v>240</v>
      </c>
      <c r="B369" s="486"/>
      <c r="C369" s="486"/>
      <c r="D369" s="486"/>
      <c r="E369" s="486"/>
      <c r="F369" s="486"/>
      <c r="G369" s="486"/>
      <c r="H369" s="487"/>
      <c r="I369" s="307">
        <f>J369+L369</f>
        <v>51.199999999999989</v>
      </c>
      <c r="J369" s="95">
        <f>J13+J20+J27+J34+J41+J48+J56+J63+J70+J81+J88+J95+J106+J117+J173</f>
        <v>51.199999999999989</v>
      </c>
      <c r="K369" s="95">
        <f>K13+K20+K27+K34+K41+K48+K56+K63+K70+K81+K88+K95+K106+K117+K173</f>
        <v>0</v>
      </c>
      <c r="L369" s="36">
        <f>L13+L20+L27+L34+L41+L48+L56+L63+L70+L81+L88+L95+L106+L117+L173</f>
        <v>0</v>
      </c>
      <c r="M369" s="18">
        <f t="shared" si="236"/>
        <v>155.6</v>
      </c>
      <c r="N369" s="95">
        <f>N13+N20+N27+N34+N41+N48+N56+N63+N70+N81+N88+N95+N106+N117+N173</f>
        <v>146</v>
      </c>
      <c r="O369" s="95">
        <f>O13+O20+O27+O34+O41+O48+O56+O63+O70+O81+O88+O95+O106+O117+O173</f>
        <v>0</v>
      </c>
      <c r="P369" s="36">
        <f>P13+P20+P27+P34+P41+P48+P56+P63+P70+P81+P88+P95+P106+P117+P173</f>
        <v>9.6</v>
      </c>
      <c r="Q369" s="18">
        <f>R369+T369</f>
        <v>0</v>
      </c>
      <c r="R369" s="95">
        <f>R13+R20+R27+R34+R41+R48+R56+R63+R70+R81+R88+R95+R106+R117+R173</f>
        <v>0</v>
      </c>
      <c r="S369" s="95">
        <f>S13+S20+S27+S34+S41+S48+S56+S63+S70+S81+S88+S95+S106+S117+S173</f>
        <v>0</v>
      </c>
      <c r="T369" s="36">
        <f>T13+T20+T27+T34+T41+T48+T56+T63+T70+T81+T88+T95+T106+T117+T173</f>
        <v>0</v>
      </c>
      <c r="U369" s="18">
        <f>V369+X369</f>
        <v>0</v>
      </c>
      <c r="V369" s="95">
        <f>V13+V20+V27+V34+V41+V48+V56+V63+V70+V81+V88+V95+V106+V117+V173</f>
        <v>0</v>
      </c>
      <c r="W369" s="95">
        <f>W13+W20+W27+W34+W41+W48+W56+W63+W70+W81+W88+W95+W106+W117+W173</f>
        <v>0</v>
      </c>
      <c r="X369" s="36">
        <f>X13+X20+X27+X34+X41+X48+X56+X63+X70+X81+X88+X95+X106+X117+X173</f>
        <v>0</v>
      </c>
      <c r="Z369" s="25"/>
      <c r="AA369" s="25"/>
      <c r="AB369" s="25"/>
      <c r="AC369" s="25"/>
    </row>
    <row r="370" spans="1:29" ht="12.75" x14ac:dyDescent="0.2">
      <c r="A370" s="485" t="s">
        <v>163</v>
      </c>
      <c r="B370" s="486"/>
      <c r="C370" s="486"/>
      <c r="D370" s="486"/>
      <c r="E370" s="486"/>
      <c r="F370" s="486"/>
      <c r="G370" s="486"/>
      <c r="H370" s="487"/>
      <c r="I370" s="307">
        <f>J370+L370</f>
        <v>1009.8999999999999</v>
      </c>
      <c r="J370" s="95">
        <f>J17+J22+J31+J38+J43+J53+J60+J67+J74+J78+J85+J92+J99+J103+J110+J114+J121+J125+J130+J135+J140+J145+J149+J153+J157+J162+J166+J170+J177+J230+J235+J240+J245+J264</f>
        <v>984.59999999999991</v>
      </c>
      <c r="K370" s="95">
        <f>K17+K22+K31+K38+K43+K53+K60+K67+K74+K78+K85+K92+K99+K103+K110+K114+K121+K125+K130+K135+K140+K145+K149+K153+K157+K162+K166+K170+K177+K230+K235+K240+K245+K264</f>
        <v>191.9</v>
      </c>
      <c r="L370" s="36">
        <f>L17+L22+L31+L38+L43+L53+L60+L67+L74+L78+L85+L92+L99+L103+L110+L114+L121+L125+L130+L135+L140+L145+L149+L153+L157+L162+L166+L170+L177+L230+L235+L240+L245+L264</f>
        <v>25.3</v>
      </c>
      <c r="M370" s="18">
        <f t="shared" si="236"/>
        <v>1526.4</v>
      </c>
      <c r="N370" s="95">
        <f>N17+N22+N31+N38+N43+N53+N60+N67+N74+N78+N85+N92+N99+N103+N110+N114+N121+N125+N130+N135+N140+N145+N149+N153+N157+N162+N166+N170+N177+N230+N235+N240+N245+N264</f>
        <v>1505</v>
      </c>
      <c r="O370" s="95">
        <f t="shared" ref="O370:X370" si="237">O17+O22+O31+O38+O43+O53+O60+O67+O74+O78+O85+O92+O99+O103+O110+O114+O121+O125+O130+O135+O140+O145+O149+O153+O157+O162+O166+O170+O177+O230+O235+O240+O245+O264</f>
        <v>261.90000000000003</v>
      </c>
      <c r="P370" s="36">
        <f t="shared" si="237"/>
        <v>21.400000000000002</v>
      </c>
      <c r="Q370" s="18">
        <f t="shared" si="237"/>
        <v>1584.4000000000003</v>
      </c>
      <c r="R370" s="95">
        <f t="shared" si="237"/>
        <v>1573.1000000000004</v>
      </c>
      <c r="S370" s="95">
        <f t="shared" si="237"/>
        <v>235.99999999999997</v>
      </c>
      <c r="T370" s="36">
        <f t="shared" si="237"/>
        <v>11.3</v>
      </c>
      <c r="U370" s="18">
        <f t="shared" si="237"/>
        <v>1593.9</v>
      </c>
      <c r="V370" s="95">
        <f t="shared" si="237"/>
        <v>1582.6000000000001</v>
      </c>
      <c r="W370" s="95">
        <f t="shared" si="237"/>
        <v>237.49999999999997</v>
      </c>
      <c r="X370" s="36">
        <f t="shared" si="237"/>
        <v>11.3</v>
      </c>
      <c r="Z370" s="25"/>
      <c r="AA370" s="25"/>
      <c r="AB370" s="25"/>
      <c r="AC370" s="25"/>
    </row>
    <row r="371" spans="1:29" ht="12.75" x14ac:dyDescent="0.2">
      <c r="A371" s="485" t="s">
        <v>239</v>
      </c>
      <c r="B371" s="486"/>
      <c r="C371" s="486"/>
      <c r="D371" s="486"/>
      <c r="E371" s="486"/>
      <c r="F371" s="486"/>
      <c r="G371" s="486"/>
      <c r="H371" s="487"/>
      <c r="I371" s="307">
        <f>J371+L371</f>
        <v>453.27099999999996</v>
      </c>
      <c r="J371" s="95">
        <f>SUM(J253,J214,J119,J108,J98,J90,J83,J72,J65,J59,J50,J44,J36,J29,J23,J15,J337,J349)</f>
        <v>73.270999999999972</v>
      </c>
      <c r="K371" s="95">
        <f>SUM(K253,K214,K119,K108,K98,K90,K83,K72,K65,K59,K50,K44,K36,K29,K23,K15,K337,K349)</f>
        <v>8.6020000000000003</v>
      </c>
      <c r="L371" s="36">
        <f>SUM(L253,L214,L119,L108,L98,L90,L83,L72,L65,L59,L50,L44,L36,L29,L23,L15,L337,L349)</f>
        <v>380</v>
      </c>
      <c r="M371" s="18">
        <f t="shared" ref="M371:M377" si="238">N371+P371</f>
        <v>102.80000000000001</v>
      </c>
      <c r="N371" s="95">
        <f>SUM(N253,N36,N44,N50,N175,N15,N23,N29,N59,N65,N72,N83,N90,N98,N108,N119)</f>
        <v>102.80000000000001</v>
      </c>
      <c r="O371" s="95">
        <f t="shared" ref="O371:P371" si="239">SUM(O253,O36,O44,O50,O175,O15,O23,O29,O59,O65,O72,O83,O90,O98,O108,O119)</f>
        <v>101.9</v>
      </c>
      <c r="P371" s="95">
        <f t="shared" si="239"/>
        <v>0</v>
      </c>
      <c r="Q371" s="18">
        <f>R371+T371</f>
        <v>0</v>
      </c>
      <c r="R371" s="95">
        <f>SUM(R253)</f>
        <v>0</v>
      </c>
      <c r="S371" s="95">
        <f>SUM(S253)</f>
        <v>0</v>
      </c>
      <c r="T371" s="36">
        <f>SUM(T253)</f>
        <v>0</v>
      </c>
      <c r="U371" s="18">
        <f>V371+X371</f>
        <v>0</v>
      </c>
      <c r="V371" s="95">
        <f>SUM(V253)</f>
        <v>0</v>
      </c>
      <c r="W371" s="95">
        <f>SUM(W253)</f>
        <v>0</v>
      </c>
      <c r="X371" s="36">
        <f>SUM(X253)</f>
        <v>0</v>
      </c>
      <c r="Z371" s="25"/>
      <c r="AA371" s="25"/>
      <c r="AB371" s="25"/>
      <c r="AC371" s="25"/>
    </row>
    <row r="372" spans="1:29" ht="12.75" x14ac:dyDescent="0.2">
      <c r="A372" s="485" t="s">
        <v>249</v>
      </c>
      <c r="B372" s="486"/>
      <c r="C372" s="486"/>
      <c r="D372" s="486"/>
      <c r="E372" s="486"/>
      <c r="F372" s="486"/>
      <c r="G372" s="486"/>
      <c r="H372" s="487"/>
      <c r="I372" s="307"/>
      <c r="J372" s="337">
        <f>J218+J181+J339+J52+J325</f>
        <v>0</v>
      </c>
      <c r="K372" s="337">
        <f t="shared" ref="K372:L372" si="240">K218+K181+K339+K52+K325</f>
        <v>0</v>
      </c>
      <c r="L372" s="337">
        <f t="shared" si="240"/>
        <v>0</v>
      </c>
      <c r="M372" s="339">
        <f>N372+P372</f>
        <v>1133.5999999999997</v>
      </c>
      <c r="N372" s="337">
        <f>N218+N181+N339+N52+N325+N286+N288+N290+N292+N294+N296+N299+N301+N303+N306+N318</f>
        <v>493.20000000000005</v>
      </c>
      <c r="O372" s="337">
        <f t="shared" ref="O372:P372" si="241">O218+O181+O339+O52+O325+O286+O288+O290+O292+O294+O296+O299+O301+O303+O306+O318</f>
        <v>0</v>
      </c>
      <c r="P372" s="337">
        <f t="shared" si="241"/>
        <v>640.39999999999964</v>
      </c>
      <c r="Q372" s="18"/>
      <c r="R372" s="337">
        <f>R218+R181+R339+R52+R325</f>
        <v>0</v>
      </c>
      <c r="S372" s="337">
        <f t="shared" ref="S372:T372" si="242">S218+S181+S339+S52+S325</f>
        <v>0</v>
      </c>
      <c r="T372" s="337">
        <f t="shared" si="242"/>
        <v>0</v>
      </c>
      <c r="U372" s="18"/>
      <c r="V372" s="337">
        <f>V218+V181+V339+V52+V325</f>
        <v>0</v>
      </c>
      <c r="W372" s="337">
        <f t="shared" ref="W372:X372" si="243">W218+W181+W339+W52+W325</f>
        <v>0</v>
      </c>
      <c r="X372" s="375">
        <f t="shared" si="243"/>
        <v>0</v>
      </c>
      <c r="Z372" s="25"/>
      <c r="AA372" s="25"/>
      <c r="AB372" s="25"/>
      <c r="AC372" s="25"/>
    </row>
    <row r="373" spans="1:29" ht="28.5" customHeight="1" x14ac:dyDescent="0.2">
      <c r="A373" s="485" t="s">
        <v>253</v>
      </c>
      <c r="B373" s="486"/>
      <c r="C373" s="486"/>
      <c r="D373" s="486"/>
      <c r="E373" s="486"/>
      <c r="F373" s="486"/>
      <c r="G373" s="486"/>
      <c r="H373" s="487"/>
      <c r="I373" s="307">
        <f>J373+L373</f>
        <v>50</v>
      </c>
      <c r="J373" s="95">
        <f>J335</f>
        <v>0</v>
      </c>
      <c r="K373" s="95">
        <f>K335</f>
        <v>0</v>
      </c>
      <c r="L373" s="36">
        <f>L335</f>
        <v>50</v>
      </c>
      <c r="M373" s="18">
        <f t="shared" si="238"/>
        <v>434</v>
      </c>
      <c r="N373" s="95">
        <f>N335</f>
        <v>0</v>
      </c>
      <c r="O373" s="95">
        <f>O335</f>
        <v>0</v>
      </c>
      <c r="P373" s="36">
        <f>P335</f>
        <v>434</v>
      </c>
      <c r="Q373" s="18">
        <f>R373+T373</f>
        <v>275</v>
      </c>
      <c r="R373" s="95">
        <f>R335</f>
        <v>0</v>
      </c>
      <c r="S373" s="95">
        <f>S335</f>
        <v>0</v>
      </c>
      <c r="T373" s="36">
        <f>T335</f>
        <v>275</v>
      </c>
      <c r="U373" s="18">
        <f>V373+X373</f>
        <v>500</v>
      </c>
      <c r="V373" s="95">
        <f>V335</f>
        <v>0</v>
      </c>
      <c r="W373" s="95">
        <f>W335</f>
        <v>0</v>
      </c>
      <c r="X373" s="36">
        <f>X335</f>
        <v>500</v>
      </c>
      <c r="Z373" s="25"/>
      <c r="AA373" s="25"/>
      <c r="AB373" s="25"/>
      <c r="AC373" s="25"/>
    </row>
    <row r="374" spans="1:29" ht="23.25" customHeight="1" x14ac:dyDescent="0.2">
      <c r="A374" s="485" t="s">
        <v>256</v>
      </c>
      <c r="B374" s="486"/>
      <c r="C374" s="486"/>
      <c r="D374" s="486"/>
      <c r="E374" s="486"/>
      <c r="F374" s="486"/>
      <c r="G374" s="486"/>
      <c r="H374" s="487"/>
      <c r="I374" s="307"/>
      <c r="J374" s="95">
        <f>J333+J345+J326+J180+J336</f>
        <v>0</v>
      </c>
      <c r="K374" s="95">
        <f t="shared" ref="K374:L374" si="244">K333+K345+K326+K180+K336</f>
        <v>0</v>
      </c>
      <c r="L374" s="36">
        <f t="shared" si="244"/>
        <v>0</v>
      </c>
      <c r="M374" s="18">
        <f t="shared" si="238"/>
        <v>508.1</v>
      </c>
      <c r="N374" s="95">
        <f>N333+N345+N180+N336</f>
        <v>220</v>
      </c>
      <c r="O374" s="95">
        <f t="shared" ref="O374:P374" si="245">O333+O345+O180+O336</f>
        <v>0</v>
      </c>
      <c r="P374" s="36">
        <f t="shared" si="245"/>
        <v>288.10000000000002</v>
      </c>
      <c r="Q374" s="18">
        <f>R374+T374</f>
        <v>0</v>
      </c>
      <c r="R374" s="95">
        <f>R333+R345+R180+R336</f>
        <v>0</v>
      </c>
      <c r="S374" s="95">
        <f t="shared" ref="S374:T374" si="246">S333+S345+S180+S336</f>
        <v>0</v>
      </c>
      <c r="T374" s="36">
        <f t="shared" si="246"/>
        <v>0</v>
      </c>
      <c r="U374" s="18">
        <f>V374+X374</f>
        <v>0</v>
      </c>
      <c r="V374" s="95">
        <f>V333+V345+V180+V336</f>
        <v>0</v>
      </c>
      <c r="W374" s="95">
        <f t="shared" ref="W374:X374" si="247">W333+W345+W180+W336</f>
        <v>0</v>
      </c>
      <c r="X374" s="36">
        <f t="shared" si="247"/>
        <v>0</v>
      </c>
      <c r="Z374" s="25"/>
      <c r="AA374" s="25"/>
      <c r="AB374" s="25"/>
      <c r="AC374" s="25"/>
    </row>
    <row r="375" spans="1:29" ht="12.75" x14ac:dyDescent="0.2">
      <c r="A375" s="520" t="s">
        <v>159</v>
      </c>
      <c r="B375" s="521"/>
      <c r="C375" s="521"/>
      <c r="D375" s="521"/>
      <c r="E375" s="521"/>
      <c r="F375" s="521"/>
      <c r="G375" s="521"/>
      <c r="H375" s="522"/>
      <c r="I375" s="363"/>
      <c r="J375" s="364">
        <f>J196+J338</f>
        <v>0</v>
      </c>
      <c r="K375" s="364">
        <f t="shared" ref="K375:L375" si="248">K196+K338</f>
        <v>0</v>
      </c>
      <c r="L375" s="365">
        <f t="shared" si="248"/>
        <v>0</v>
      </c>
      <c r="M375" s="18">
        <f t="shared" si="238"/>
        <v>232.8</v>
      </c>
      <c r="N375" s="364">
        <f>N196+N338</f>
        <v>0</v>
      </c>
      <c r="O375" s="364">
        <f t="shared" ref="O375:P375" si="249">O196+O338</f>
        <v>0</v>
      </c>
      <c r="P375" s="365">
        <f t="shared" si="249"/>
        <v>232.8</v>
      </c>
      <c r="Q375" s="366"/>
      <c r="R375" s="364">
        <f>R196+R338</f>
        <v>0</v>
      </c>
      <c r="S375" s="364">
        <f t="shared" ref="S375:T375" si="250">S196+S338</f>
        <v>0</v>
      </c>
      <c r="T375" s="365">
        <f t="shared" si="250"/>
        <v>0</v>
      </c>
      <c r="U375" s="366"/>
      <c r="V375" s="364">
        <f>V196+V338</f>
        <v>0</v>
      </c>
      <c r="W375" s="364">
        <f t="shared" ref="W375:X375" si="251">W196+W338</f>
        <v>0</v>
      </c>
      <c r="X375" s="365">
        <f t="shared" si="251"/>
        <v>0</v>
      </c>
      <c r="Z375" s="25"/>
      <c r="AA375" s="25"/>
      <c r="AB375" s="25"/>
      <c r="AC375" s="25"/>
    </row>
    <row r="376" spans="1:29" ht="13.5" thickBot="1" x14ac:dyDescent="0.25">
      <c r="A376" s="524" t="s">
        <v>255</v>
      </c>
      <c r="B376" s="525"/>
      <c r="C376" s="525"/>
      <c r="D376" s="525"/>
      <c r="E376" s="525"/>
      <c r="F376" s="525"/>
      <c r="G376" s="525"/>
      <c r="H376" s="526"/>
      <c r="I376" s="330"/>
      <c r="J376" s="338">
        <f>J355+J352</f>
        <v>0</v>
      </c>
      <c r="K376" s="338">
        <f t="shared" ref="K376:L376" si="252">K355+K352</f>
        <v>0</v>
      </c>
      <c r="L376" s="310">
        <f t="shared" si="252"/>
        <v>0</v>
      </c>
      <c r="M376" s="309">
        <f t="shared" si="238"/>
        <v>179.6</v>
      </c>
      <c r="N376" s="338">
        <f>N355+N352</f>
        <v>0</v>
      </c>
      <c r="O376" s="338">
        <f t="shared" ref="O376:P376" si="253">O355+O352</f>
        <v>0</v>
      </c>
      <c r="P376" s="310">
        <f t="shared" si="253"/>
        <v>179.6</v>
      </c>
      <c r="Q376" s="309">
        <f>R376+T376</f>
        <v>0</v>
      </c>
      <c r="R376" s="338">
        <f>R355+R352</f>
        <v>0</v>
      </c>
      <c r="S376" s="338">
        <f t="shared" ref="S376:T376" si="254">S355+S352</f>
        <v>0</v>
      </c>
      <c r="T376" s="310">
        <f t="shared" si="254"/>
        <v>0</v>
      </c>
      <c r="U376" s="309">
        <f>V376+X376</f>
        <v>0</v>
      </c>
      <c r="V376" s="338">
        <f>V355+V352</f>
        <v>0</v>
      </c>
      <c r="W376" s="338">
        <f t="shared" ref="W376:X376" si="255">W355+W352</f>
        <v>0</v>
      </c>
      <c r="X376" s="310">
        <f t="shared" si="255"/>
        <v>0</v>
      </c>
      <c r="Z376" s="25"/>
      <c r="AA376" s="25"/>
      <c r="AB376" s="25"/>
      <c r="AC376" s="25"/>
    </row>
    <row r="377" spans="1:29" ht="13.5" thickBot="1" x14ac:dyDescent="0.25">
      <c r="A377" s="517" t="s">
        <v>102</v>
      </c>
      <c r="B377" s="518"/>
      <c r="C377" s="518"/>
      <c r="D377" s="518"/>
      <c r="E377" s="518"/>
      <c r="F377" s="518"/>
      <c r="G377" s="518"/>
      <c r="H377" s="518"/>
      <c r="I377" s="329">
        <f>SUM(I363:I376)</f>
        <v>28327.932000000001</v>
      </c>
      <c r="J377" s="335">
        <f>SUM(J363:J374)</f>
        <v>27148.581999999999</v>
      </c>
      <c r="K377" s="335">
        <f t="shared" ref="K377:L377" si="256">SUM(K363:K374)</f>
        <v>21697.279999999999</v>
      </c>
      <c r="L377" s="335">
        <f t="shared" si="256"/>
        <v>1179.3499999999999</v>
      </c>
      <c r="M377" s="329">
        <f t="shared" si="238"/>
        <v>35274.799999999996</v>
      </c>
      <c r="N377" s="335">
        <f>SUM(N363:N376)</f>
        <v>31838.799999999996</v>
      </c>
      <c r="O377" s="335">
        <f t="shared" ref="O377:P377" si="257">SUM(O363:O376)</f>
        <v>24392.700000000004</v>
      </c>
      <c r="P377" s="335">
        <f t="shared" si="257"/>
        <v>3436</v>
      </c>
      <c r="Q377" s="329">
        <f>R377+T377</f>
        <v>34945.699999999997</v>
      </c>
      <c r="R377" s="335">
        <f>SUM(R363:R374)</f>
        <v>31661.899999999994</v>
      </c>
      <c r="S377" s="335">
        <f t="shared" ref="S377" si="258">SUM(S363:S374)</f>
        <v>24778.799999999996</v>
      </c>
      <c r="T377" s="335">
        <f t="shared" ref="T377" si="259">SUM(T363:T374)</f>
        <v>3283.8</v>
      </c>
      <c r="U377" s="329">
        <f>V377+X377</f>
        <v>34358.1</v>
      </c>
      <c r="V377" s="335">
        <f>SUM(V363:V374)</f>
        <v>32351.799999999996</v>
      </c>
      <c r="W377" s="335">
        <f t="shared" ref="W377" si="260">SUM(W363:W374)</f>
        <v>25557.1</v>
      </c>
      <c r="X377" s="336">
        <f t="shared" ref="X377" si="261">SUM(X363:X374)</f>
        <v>2006.3</v>
      </c>
      <c r="Y377" s="153"/>
      <c r="Z377" s="25"/>
      <c r="AA377" s="25"/>
      <c r="AB377" s="25"/>
      <c r="AC377" s="25"/>
    </row>
    <row r="378" spans="1:29" ht="24" customHeight="1" x14ac:dyDescent="0.2">
      <c r="A378" s="519"/>
      <c r="B378" s="519"/>
      <c r="C378" s="519"/>
      <c r="D378" s="519"/>
      <c r="E378" s="519"/>
      <c r="F378" s="8"/>
      <c r="G378" s="8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29" ht="24" customHeight="1" x14ac:dyDescent="0.2">
      <c r="A379" s="8"/>
      <c r="B379" s="8"/>
      <c r="C379" s="8"/>
      <c r="D379" s="511"/>
      <c r="E379" s="511"/>
      <c r="F379" s="511"/>
      <c r="G379" s="511"/>
      <c r="H379" s="511"/>
      <c r="I379" s="19">
        <f>I377-I362</f>
        <v>0</v>
      </c>
      <c r="J379" s="19">
        <f>J377-J362</f>
        <v>0</v>
      </c>
      <c r="K379" s="19"/>
      <c r="L379" s="19">
        <f t="shared" ref="L379:X379" si="262">L377-L362</f>
        <v>0</v>
      </c>
      <c r="M379" s="19">
        <f t="shared" si="262"/>
        <v>0</v>
      </c>
      <c r="N379" s="19">
        <f t="shared" si="262"/>
        <v>0</v>
      </c>
      <c r="O379" s="19">
        <f t="shared" si="262"/>
        <v>0</v>
      </c>
      <c r="P379" s="19">
        <f t="shared" si="262"/>
        <v>0</v>
      </c>
      <c r="Q379" s="19">
        <f t="shared" si="262"/>
        <v>0</v>
      </c>
      <c r="R379" s="19">
        <f t="shared" si="262"/>
        <v>0</v>
      </c>
      <c r="S379" s="19">
        <f t="shared" si="262"/>
        <v>0</v>
      </c>
      <c r="T379" s="19">
        <f t="shared" si="262"/>
        <v>0</v>
      </c>
      <c r="U379" s="19">
        <f t="shared" si="262"/>
        <v>0</v>
      </c>
      <c r="V379" s="19">
        <f t="shared" si="262"/>
        <v>0</v>
      </c>
      <c r="W379" s="19">
        <f t="shared" si="262"/>
        <v>0</v>
      </c>
      <c r="X379" s="19">
        <f t="shared" si="262"/>
        <v>0</v>
      </c>
    </row>
    <row r="380" spans="1:29" ht="14.25" customHeight="1" x14ac:dyDescent="0.2">
      <c r="A380" s="8"/>
      <c r="B380" s="8"/>
      <c r="C380" s="8"/>
      <c r="D380" s="195"/>
      <c r="E380" s="510"/>
      <c r="F380" s="510"/>
      <c r="G380" s="510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29" ht="14.25" customHeight="1" x14ac:dyDescent="0.2">
      <c r="A381" s="8"/>
      <c r="B381" s="8"/>
      <c r="C381" s="8"/>
      <c r="D381" s="195"/>
      <c r="E381" s="510"/>
      <c r="F381" s="510"/>
      <c r="G381" s="510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29" ht="12.75" customHeight="1" x14ac:dyDescent="0.2">
      <c r="A382" s="8"/>
      <c r="B382" s="8"/>
      <c r="C382" s="8"/>
      <c r="D382" s="195"/>
      <c r="E382" s="510"/>
      <c r="F382" s="510"/>
      <c r="G382" s="510"/>
      <c r="H382" s="510"/>
      <c r="I382" s="10"/>
      <c r="J382" s="10"/>
      <c r="K382" s="10"/>
      <c r="L382" s="10"/>
      <c r="M382" s="10"/>
      <c r="N382" s="10"/>
      <c r="O382" s="10"/>
      <c r="P382" s="10"/>
    </row>
    <row r="383" spans="1:29" ht="13.5" customHeight="1" x14ac:dyDescent="0.2">
      <c r="A383" s="194"/>
      <c r="B383" s="194"/>
      <c r="C383" s="194"/>
      <c r="D383" s="196"/>
      <c r="E383" s="514"/>
      <c r="F383" s="514"/>
      <c r="G383" s="514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29" ht="15" customHeight="1" x14ac:dyDescent="0.2">
      <c r="A384" s="8"/>
      <c r="B384" s="8"/>
      <c r="C384" s="8"/>
      <c r="D384" s="196"/>
      <c r="E384" s="510"/>
      <c r="F384" s="510"/>
      <c r="G384" s="510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4.25" customHeight="1" x14ac:dyDescent="0.2">
      <c r="A385" s="8"/>
      <c r="B385" s="8"/>
      <c r="C385" s="8"/>
      <c r="D385" s="196"/>
      <c r="E385" s="510"/>
      <c r="F385" s="510"/>
      <c r="G385" s="510"/>
      <c r="H385" s="8"/>
      <c r="I385" s="10"/>
      <c r="J385" s="10"/>
      <c r="K385" s="10"/>
      <c r="L385" s="10"/>
      <c r="M385" s="10"/>
      <c r="N385" s="10"/>
      <c r="O385" s="10"/>
      <c r="P385" s="10">
        <v>0</v>
      </c>
    </row>
    <row r="386" spans="1:16" ht="15.75" customHeight="1" x14ac:dyDescent="0.2">
      <c r="A386" s="8"/>
      <c r="B386" s="8"/>
      <c r="C386" s="8"/>
      <c r="D386" s="196"/>
      <c r="E386" s="510"/>
      <c r="F386" s="510"/>
      <c r="G386" s="510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8"/>
      <c r="B387" s="8"/>
      <c r="C387" s="8"/>
      <c r="D387" s="196"/>
      <c r="E387" s="510"/>
      <c r="F387" s="510"/>
      <c r="G387" s="510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B388" s="194"/>
      <c r="C388" s="194"/>
      <c r="D388" s="196"/>
      <c r="E388" s="514"/>
      <c r="F388" s="514"/>
      <c r="G388" s="514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21.75" customHeight="1" x14ac:dyDescent="0.2">
      <c r="A389" s="8"/>
      <c r="B389" s="8"/>
      <c r="C389" s="8"/>
      <c r="D389" s="196"/>
      <c r="E389" s="510"/>
      <c r="F389" s="510"/>
      <c r="G389" s="510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5.75" customHeight="1" x14ac:dyDescent="0.2">
      <c r="A390" s="8"/>
      <c r="B390" s="8"/>
      <c r="C390" s="8"/>
      <c r="D390" s="196"/>
      <c r="E390" s="510"/>
      <c r="F390" s="510"/>
      <c r="G390" s="510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3.5" customHeight="1" x14ac:dyDescent="0.2">
      <c r="A391" s="8"/>
      <c r="B391" s="8"/>
      <c r="C391" s="8"/>
      <c r="D391" s="196"/>
      <c r="E391" s="510"/>
      <c r="F391" s="510"/>
      <c r="G391" s="510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A392" s="194"/>
      <c r="B392" s="194"/>
      <c r="C392" s="194"/>
      <c r="D392" s="196"/>
      <c r="E392" s="514"/>
      <c r="F392" s="514"/>
      <c r="G392" s="514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9.5" customHeight="1" x14ac:dyDescent="0.2">
      <c r="A393" s="8"/>
      <c r="B393" s="8"/>
      <c r="C393" s="8"/>
      <c r="D393" s="196"/>
      <c r="E393" s="510"/>
      <c r="F393" s="510"/>
      <c r="G393" s="510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21" customHeight="1" x14ac:dyDescent="0.2">
      <c r="A394" s="8"/>
      <c r="B394" s="8"/>
      <c r="C394" s="8"/>
      <c r="D394" s="196"/>
      <c r="E394" s="510"/>
      <c r="F394" s="510"/>
      <c r="G394" s="510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1" customHeight="1" x14ac:dyDescent="0.2">
      <c r="A395" s="194"/>
      <c r="B395" s="194"/>
      <c r="C395" s="194"/>
      <c r="D395" s="196"/>
      <c r="E395" s="510"/>
      <c r="F395" s="510"/>
      <c r="G395" s="510"/>
      <c r="H395" s="194"/>
      <c r="I395" s="10"/>
      <c r="J395" s="10"/>
      <c r="K395" s="10"/>
      <c r="L395" s="10"/>
      <c r="M395" s="10"/>
      <c r="N395" s="10"/>
      <c r="O395" s="10"/>
      <c r="P395" s="10"/>
    </row>
    <row r="396" spans="1:16" ht="20.25" customHeight="1" x14ac:dyDescent="0.2">
      <c r="A396" s="8"/>
      <c r="B396" s="8"/>
      <c r="C396" s="8"/>
      <c r="D396" s="196"/>
      <c r="E396" s="510"/>
      <c r="F396" s="510"/>
      <c r="G396" s="510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4.25" customHeight="1" x14ac:dyDescent="0.2">
      <c r="A397" s="194"/>
      <c r="B397" s="194"/>
      <c r="C397" s="194"/>
      <c r="D397" s="196"/>
      <c r="E397" s="514"/>
      <c r="F397" s="514"/>
      <c r="G397" s="514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13.5" customHeight="1" x14ac:dyDescent="0.2">
      <c r="A398" s="8"/>
      <c r="B398" s="8"/>
      <c r="C398" s="8"/>
      <c r="D398" s="196"/>
      <c r="E398" s="510"/>
      <c r="F398" s="510"/>
      <c r="G398" s="510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15" customHeight="1" x14ac:dyDescent="0.2">
      <c r="A399" s="8"/>
      <c r="B399" s="8"/>
      <c r="C399" s="8"/>
      <c r="D399" s="196"/>
      <c r="E399" s="510"/>
      <c r="F399" s="510"/>
      <c r="G399" s="510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13.5" customHeight="1" x14ac:dyDescent="0.2">
      <c r="A400" s="8"/>
      <c r="B400" s="8"/>
      <c r="C400" s="8"/>
      <c r="D400" s="196"/>
      <c r="E400" s="510"/>
      <c r="F400" s="510"/>
      <c r="G400" s="510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4.25" customHeight="1" x14ac:dyDescent="0.2">
      <c r="A401" s="8"/>
      <c r="B401" s="8"/>
      <c r="C401" s="8"/>
      <c r="D401" s="196"/>
      <c r="E401" s="510"/>
      <c r="F401" s="510"/>
      <c r="G401" s="510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18.75" customHeight="1" x14ac:dyDescent="0.2">
      <c r="A402" s="194"/>
      <c r="B402" s="194"/>
      <c r="C402" s="194"/>
      <c r="D402" s="196"/>
      <c r="E402" s="514"/>
      <c r="F402" s="514"/>
      <c r="G402" s="514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13.5" customHeight="1" x14ac:dyDescent="0.2">
      <c r="A403" s="8"/>
      <c r="B403" s="8"/>
      <c r="C403" s="8"/>
      <c r="D403" s="196"/>
      <c r="E403" s="510"/>
      <c r="F403" s="510"/>
      <c r="G403" s="510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13.5" customHeight="1" x14ac:dyDescent="0.2">
      <c r="A404" s="8"/>
      <c r="B404" s="8"/>
      <c r="C404" s="8"/>
      <c r="D404" s="196"/>
      <c r="E404" s="510"/>
      <c r="F404" s="510"/>
      <c r="G404" s="510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14.25" customHeight="1" x14ac:dyDescent="0.2">
      <c r="A405" s="194"/>
      <c r="B405" s="194"/>
      <c r="C405" s="194"/>
      <c r="D405" s="196"/>
      <c r="E405" s="514"/>
      <c r="F405" s="514"/>
      <c r="G405" s="514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14.25" customHeight="1" x14ac:dyDescent="0.2">
      <c r="A406" s="8"/>
      <c r="B406" s="8"/>
      <c r="C406" s="8"/>
      <c r="D406" s="196"/>
      <c r="E406" s="510"/>
      <c r="F406" s="510"/>
      <c r="G406" s="510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13.5" customHeight="1" x14ac:dyDescent="0.2">
      <c r="A407" s="8"/>
      <c r="B407" s="8"/>
      <c r="C407" s="8"/>
      <c r="D407" s="196"/>
      <c r="E407" s="510"/>
      <c r="F407" s="510"/>
      <c r="G407" s="510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15" customHeight="1" x14ac:dyDescent="0.2">
      <c r="A408" s="8"/>
      <c r="B408" s="8"/>
      <c r="C408" s="8"/>
      <c r="D408" s="196"/>
      <c r="E408" s="510"/>
      <c r="F408" s="510"/>
      <c r="G408" s="510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12.75" customHeight="1" x14ac:dyDescent="0.2">
      <c r="A409" s="8"/>
      <c r="B409" s="8"/>
      <c r="C409" s="8"/>
      <c r="D409" s="196"/>
      <c r="E409" s="510"/>
      <c r="F409" s="510"/>
      <c r="G409" s="510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13.5" customHeight="1" x14ac:dyDescent="0.2">
      <c r="B410" s="194"/>
      <c r="C410" s="194"/>
      <c r="D410" s="196"/>
      <c r="E410" s="514"/>
      <c r="F410" s="514"/>
      <c r="G410" s="514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12.75" customHeight="1" x14ac:dyDescent="0.2">
      <c r="A411" s="8"/>
      <c r="B411" s="8"/>
      <c r="C411" s="8"/>
      <c r="D411" s="196"/>
      <c r="E411" s="510"/>
      <c r="F411" s="510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14.25" customHeight="1" x14ac:dyDescent="0.2">
      <c r="A412" s="8"/>
      <c r="B412" s="8"/>
      <c r="C412" s="8"/>
      <c r="D412" s="196"/>
      <c r="E412" s="510"/>
      <c r="F412" s="510"/>
      <c r="G412" s="510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13.5" customHeight="1" x14ac:dyDescent="0.2">
      <c r="A413" s="8"/>
      <c r="B413" s="8"/>
      <c r="C413" s="8"/>
      <c r="D413" s="196"/>
      <c r="E413" s="510"/>
      <c r="F413" s="510"/>
      <c r="G413" s="510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12.75" customHeight="1" x14ac:dyDescent="0.2">
      <c r="A414" s="8"/>
      <c r="B414" s="8"/>
      <c r="C414" s="8"/>
      <c r="D414" s="196"/>
      <c r="E414" s="510"/>
      <c r="F414" s="510"/>
      <c r="G414" s="510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12.75" customHeight="1" x14ac:dyDescent="0.2">
      <c r="A415" s="198"/>
      <c r="B415" s="198"/>
      <c r="C415" s="198"/>
      <c r="D415" s="196"/>
      <c r="E415" s="510"/>
      <c r="F415" s="510"/>
      <c r="G415" s="510"/>
      <c r="H415" s="198"/>
      <c r="I415" s="10"/>
      <c r="J415" s="10"/>
      <c r="K415" s="10"/>
      <c r="L415" s="10"/>
      <c r="M415" s="10"/>
      <c r="N415" s="10"/>
      <c r="O415" s="10"/>
      <c r="P415" s="10"/>
    </row>
    <row r="416" spans="1:16" ht="12.75" customHeight="1" x14ac:dyDescent="0.2">
      <c r="A416" s="198"/>
      <c r="B416" s="198"/>
      <c r="C416" s="198"/>
      <c r="D416" s="196"/>
      <c r="E416" s="510"/>
      <c r="F416" s="510"/>
      <c r="G416" s="510"/>
      <c r="H416" s="198"/>
      <c r="I416" s="10"/>
      <c r="J416" s="10"/>
      <c r="K416" s="10"/>
      <c r="L416" s="10"/>
      <c r="M416" s="10"/>
      <c r="N416" s="10"/>
      <c r="O416" s="10"/>
      <c r="P416" s="10"/>
    </row>
    <row r="417" spans="1:16" ht="12.75" customHeight="1" x14ac:dyDescent="0.2">
      <c r="A417" s="198"/>
      <c r="B417" s="198"/>
      <c r="C417" s="198"/>
      <c r="D417" s="196"/>
      <c r="E417" s="510"/>
      <c r="F417" s="510"/>
      <c r="G417" s="197"/>
      <c r="H417" s="198"/>
      <c r="I417" s="10"/>
      <c r="J417" s="10"/>
      <c r="K417" s="10"/>
      <c r="L417" s="10"/>
      <c r="M417" s="10"/>
      <c r="N417" s="10"/>
      <c r="O417" s="10"/>
      <c r="P417" s="10"/>
    </row>
    <row r="418" spans="1:16" ht="14.25" customHeight="1" x14ac:dyDescent="0.2">
      <c r="A418" s="194"/>
      <c r="B418" s="194"/>
      <c r="C418" s="194"/>
      <c r="D418" s="196"/>
      <c r="E418" s="514"/>
      <c r="F418" s="514"/>
      <c r="G418" s="514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17.25" customHeight="1" x14ac:dyDescent="0.2">
      <c r="A419" s="8"/>
      <c r="B419" s="8"/>
      <c r="C419" s="8"/>
      <c r="D419" s="38"/>
      <c r="E419" s="513"/>
      <c r="F419" s="513"/>
      <c r="G419" s="513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19"/>
      <c r="B423" s="519"/>
      <c r="C423" s="519"/>
      <c r="D423" s="519"/>
      <c r="E423" s="519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19"/>
      <c r="B427" s="519"/>
      <c r="C427" s="519"/>
      <c r="D427" s="519"/>
      <c r="E427" s="519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519"/>
      <c r="B431" s="519"/>
      <c r="C431" s="519"/>
      <c r="D431" s="519"/>
      <c r="E431" s="519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519"/>
      <c r="B435" s="519"/>
      <c r="C435" s="519"/>
      <c r="D435" s="519"/>
      <c r="E435" s="519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519"/>
      <c r="B439" s="519"/>
      <c r="C439" s="519"/>
      <c r="D439" s="519"/>
      <c r="E439" s="519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19"/>
      <c r="B442" s="519"/>
      <c r="C442" s="519"/>
      <c r="D442" s="519"/>
      <c r="E442" s="519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519"/>
      <c r="B445" s="519"/>
      <c r="C445" s="519"/>
      <c r="D445" s="519"/>
      <c r="E445" s="519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519"/>
      <c r="B448" s="519"/>
      <c r="C448" s="519"/>
      <c r="D448" s="519"/>
      <c r="E448" s="519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519"/>
      <c r="B452" s="519"/>
      <c r="C452" s="519"/>
      <c r="D452" s="519"/>
      <c r="E452" s="519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519"/>
      <c r="B456" s="519"/>
      <c r="C456" s="519"/>
      <c r="D456" s="519"/>
      <c r="E456" s="519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519"/>
      <c r="B460" s="519"/>
      <c r="C460" s="519"/>
      <c r="D460" s="519"/>
      <c r="E460" s="519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519"/>
      <c r="B464" s="519"/>
      <c r="C464" s="519"/>
      <c r="D464" s="519"/>
      <c r="E464" s="519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519"/>
      <c r="B469" s="519"/>
      <c r="C469" s="519"/>
      <c r="D469" s="519"/>
      <c r="E469" s="519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519"/>
      <c r="B472" s="519"/>
      <c r="C472" s="519"/>
      <c r="D472" s="519"/>
      <c r="E472" s="519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519"/>
      <c r="B476" s="519"/>
      <c r="C476" s="519"/>
      <c r="D476" s="519"/>
      <c r="E476" s="519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519"/>
      <c r="B480" s="519"/>
      <c r="C480" s="519"/>
      <c r="D480" s="519"/>
      <c r="E480" s="519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  <row r="534" spans="1:16" ht="24" customHeight="1" x14ac:dyDescent="0.2">
      <c r="A534" s="8"/>
      <c r="B534" s="8"/>
      <c r="C534" s="8"/>
      <c r="D534" s="38"/>
      <c r="E534" s="7"/>
      <c r="F534" s="8"/>
      <c r="G534" s="8"/>
      <c r="H534" s="8"/>
      <c r="I534" s="10"/>
      <c r="J534" s="10"/>
      <c r="K534" s="10"/>
      <c r="L534" s="10"/>
      <c r="M534" s="10"/>
      <c r="N534" s="10"/>
      <c r="O534" s="10"/>
      <c r="P534" s="10"/>
    </row>
    <row r="535" spans="1:16" ht="24" customHeight="1" x14ac:dyDescent="0.2">
      <c r="A535" s="8"/>
      <c r="B535" s="8"/>
      <c r="C535" s="8"/>
      <c r="D535" s="38"/>
      <c r="E535" s="7"/>
      <c r="F535" s="8"/>
      <c r="G535" s="8"/>
      <c r="H535" s="8"/>
      <c r="I535" s="10"/>
      <c r="J535" s="10"/>
      <c r="K535" s="10"/>
      <c r="L535" s="10"/>
      <c r="M535" s="10"/>
      <c r="N535" s="10"/>
      <c r="O535" s="10"/>
      <c r="P535" s="10"/>
    </row>
    <row r="536" spans="1:16" ht="24" customHeight="1" x14ac:dyDescent="0.2">
      <c r="A536" s="8"/>
      <c r="B536" s="8"/>
      <c r="C536" s="8"/>
      <c r="D536" s="38"/>
      <c r="E536" s="7"/>
      <c r="F536" s="8"/>
      <c r="G536" s="8"/>
      <c r="H536" s="8"/>
      <c r="I536" s="10"/>
      <c r="J536" s="10"/>
      <c r="K536" s="10"/>
      <c r="L536" s="10"/>
      <c r="M536" s="10"/>
      <c r="N536" s="10"/>
      <c r="O536" s="10"/>
      <c r="P536" s="10"/>
    </row>
    <row r="537" spans="1:16" ht="24" customHeight="1" x14ac:dyDescent="0.2">
      <c r="A537" s="8"/>
      <c r="B537" s="8"/>
      <c r="C537" s="8"/>
      <c r="D537" s="38"/>
      <c r="E537" s="7"/>
      <c r="F537" s="8"/>
      <c r="G537" s="8"/>
      <c r="H537" s="8"/>
      <c r="I537" s="10"/>
      <c r="J537" s="10"/>
      <c r="K537" s="10"/>
      <c r="L537" s="10"/>
      <c r="M537" s="10"/>
      <c r="N537" s="10"/>
      <c r="O537" s="10"/>
      <c r="P537" s="10"/>
    </row>
    <row r="538" spans="1:16" ht="24" customHeight="1" x14ac:dyDescent="0.2">
      <c r="A538" s="8"/>
      <c r="B538" s="8"/>
      <c r="C538" s="8"/>
      <c r="D538" s="38"/>
      <c r="E538" s="7"/>
      <c r="F538" s="8"/>
      <c r="G538" s="8"/>
      <c r="H538" s="8"/>
      <c r="I538" s="10"/>
      <c r="J538" s="10"/>
      <c r="K538" s="10"/>
      <c r="L538" s="10"/>
      <c r="M538" s="10"/>
      <c r="N538" s="10"/>
      <c r="O538" s="10"/>
      <c r="P538" s="10"/>
    </row>
    <row r="539" spans="1:16" ht="24" customHeight="1" x14ac:dyDescent="0.2">
      <c r="A539" s="8"/>
      <c r="B539" s="8"/>
      <c r="C539" s="8"/>
      <c r="D539" s="38"/>
      <c r="E539" s="7"/>
      <c r="F539" s="8"/>
      <c r="G539" s="8"/>
      <c r="H539" s="8"/>
      <c r="I539" s="10"/>
      <c r="J539" s="10"/>
      <c r="K539" s="10"/>
      <c r="L539" s="10"/>
      <c r="M539" s="10"/>
      <c r="N539" s="10"/>
      <c r="O539" s="10"/>
      <c r="P539" s="10"/>
    </row>
    <row r="540" spans="1:16" ht="24" customHeight="1" x14ac:dyDescent="0.2">
      <c r="A540" s="8"/>
      <c r="B540" s="8"/>
      <c r="C540" s="8"/>
      <c r="D540" s="38"/>
      <c r="E540" s="7"/>
      <c r="F540" s="8"/>
      <c r="G540" s="8"/>
      <c r="H540" s="8"/>
      <c r="I540" s="10"/>
      <c r="J540" s="10"/>
      <c r="K540" s="10"/>
      <c r="L540" s="10"/>
      <c r="M540" s="10"/>
      <c r="N540" s="10"/>
      <c r="O540" s="10"/>
      <c r="P540" s="10"/>
    </row>
    <row r="541" spans="1:16" ht="24" customHeight="1" x14ac:dyDescent="0.2">
      <c r="A541" s="8"/>
      <c r="B541" s="8"/>
      <c r="C541" s="8"/>
      <c r="D541" s="38"/>
      <c r="E541" s="7"/>
      <c r="F541" s="8"/>
      <c r="G541" s="8"/>
      <c r="H541" s="8"/>
      <c r="I541" s="10"/>
      <c r="J541" s="10"/>
      <c r="K541" s="10"/>
      <c r="L541" s="10"/>
      <c r="M541" s="10"/>
      <c r="N541" s="10"/>
      <c r="O541" s="10"/>
      <c r="P541" s="10"/>
    </row>
    <row r="542" spans="1:16" ht="24" customHeight="1" x14ac:dyDescent="0.2">
      <c r="A542" s="8"/>
      <c r="B542" s="8"/>
      <c r="C542" s="8"/>
      <c r="D542" s="38"/>
      <c r="E542" s="7"/>
      <c r="F542" s="8"/>
      <c r="G542" s="8"/>
      <c r="H542" s="8"/>
      <c r="I542" s="10"/>
      <c r="J542" s="10"/>
      <c r="K542" s="10"/>
      <c r="L542" s="10"/>
      <c r="M542" s="10"/>
      <c r="N542" s="10"/>
      <c r="O542" s="10"/>
      <c r="P542" s="10"/>
    </row>
    <row r="543" spans="1:16" ht="24" customHeight="1" x14ac:dyDescent="0.2">
      <c r="A543" s="8"/>
      <c r="B543" s="8"/>
      <c r="C543" s="8"/>
      <c r="D543" s="38"/>
      <c r="E543" s="7"/>
      <c r="F543" s="8"/>
      <c r="G543" s="8"/>
      <c r="H543" s="8"/>
      <c r="I543" s="10"/>
      <c r="J543" s="10"/>
      <c r="K543" s="10"/>
      <c r="L543" s="10"/>
      <c r="M543" s="10"/>
      <c r="N543" s="10"/>
      <c r="O543" s="10"/>
      <c r="P543" s="10"/>
    </row>
    <row r="544" spans="1:16" ht="24" customHeight="1" x14ac:dyDescent="0.2">
      <c r="A544" s="8"/>
      <c r="B544" s="8"/>
      <c r="C544" s="8"/>
      <c r="D544" s="38"/>
      <c r="E544" s="7"/>
      <c r="F544" s="8"/>
      <c r="G544" s="8"/>
      <c r="H544" s="8"/>
      <c r="I544" s="10"/>
      <c r="J544" s="10"/>
      <c r="K544" s="10"/>
      <c r="L544" s="10"/>
      <c r="M544" s="10"/>
      <c r="N544" s="10"/>
      <c r="O544" s="10"/>
      <c r="P544" s="10"/>
    </row>
    <row r="545" spans="1:16" ht="24" customHeight="1" x14ac:dyDescent="0.2">
      <c r="A545" s="8"/>
      <c r="B545" s="8"/>
      <c r="C545" s="8"/>
      <c r="D545" s="38"/>
      <c r="E545" s="7"/>
      <c r="F545" s="8"/>
      <c r="G545" s="8"/>
      <c r="H545" s="8"/>
      <c r="I545" s="10"/>
      <c r="J545" s="10"/>
      <c r="K545" s="10"/>
      <c r="L545" s="10"/>
      <c r="M545" s="10"/>
      <c r="N545" s="10"/>
      <c r="O545" s="10"/>
      <c r="P545" s="10"/>
    </row>
    <row r="546" spans="1:16" ht="24" customHeight="1" x14ac:dyDescent="0.2">
      <c r="A546" s="8"/>
      <c r="B546" s="8"/>
      <c r="C546" s="8"/>
      <c r="D546" s="38"/>
      <c r="E546" s="7"/>
      <c r="F546" s="8"/>
      <c r="G546" s="8"/>
      <c r="H546" s="8"/>
      <c r="I546" s="10"/>
      <c r="J546" s="10"/>
      <c r="K546" s="10"/>
      <c r="L546" s="10"/>
      <c r="M546" s="10"/>
      <c r="N546" s="10"/>
      <c r="O546" s="10"/>
      <c r="P546" s="10"/>
    </row>
    <row r="547" spans="1:16" ht="24" customHeight="1" x14ac:dyDescent="0.2">
      <c r="A547" s="8"/>
      <c r="B547" s="8"/>
      <c r="C547" s="8"/>
      <c r="D547" s="38"/>
      <c r="E547" s="7"/>
      <c r="F547" s="8"/>
      <c r="G547" s="8"/>
      <c r="H547" s="8"/>
      <c r="I547" s="10"/>
      <c r="J547" s="10"/>
      <c r="K547" s="10"/>
      <c r="L547" s="10"/>
      <c r="M547" s="10"/>
      <c r="N547" s="10"/>
      <c r="O547" s="10"/>
      <c r="P547" s="10"/>
    </row>
    <row r="548" spans="1:16" ht="24" customHeight="1" x14ac:dyDescent="0.2">
      <c r="A548" s="8"/>
      <c r="B548" s="8"/>
      <c r="C548" s="8"/>
      <c r="D548" s="38"/>
      <c r="E548" s="7"/>
      <c r="F548" s="8"/>
      <c r="G548" s="8"/>
      <c r="H548" s="8"/>
      <c r="I548" s="10"/>
      <c r="J548" s="10"/>
      <c r="K548" s="10"/>
      <c r="L548" s="10"/>
      <c r="M548" s="10"/>
      <c r="N548" s="10"/>
      <c r="O548" s="10"/>
      <c r="P548" s="10"/>
    </row>
    <row r="549" spans="1:16" ht="24" customHeight="1" x14ac:dyDescent="0.2">
      <c r="A549" s="8"/>
      <c r="B549" s="8"/>
      <c r="C549" s="8"/>
      <c r="D549" s="38"/>
      <c r="E549" s="7"/>
      <c r="F549" s="8"/>
      <c r="G549" s="8"/>
      <c r="H549" s="8"/>
      <c r="I549" s="10"/>
      <c r="J549" s="10"/>
      <c r="K549" s="10"/>
      <c r="L549" s="10"/>
      <c r="M549" s="10"/>
      <c r="N549" s="10"/>
      <c r="O549" s="10"/>
      <c r="P549" s="10"/>
    </row>
    <row r="550" spans="1:16" ht="24" customHeight="1" x14ac:dyDescent="0.2">
      <c r="A550" s="8"/>
      <c r="B550" s="8"/>
      <c r="C550" s="8"/>
      <c r="D550" s="38"/>
      <c r="E550" s="7"/>
      <c r="F550" s="8"/>
      <c r="G550" s="8"/>
      <c r="H550" s="8"/>
      <c r="I550" s="10"/>
      <c r="J550" s="10"/>
      <c r="K550" s="10"/>
      <c r="L550" s="10"/>
      <c r="M550" s="10"/>
      <c r="N550" s="10"/>
      <c r="O550" s="10"/>
      <c r="P550" s="10"/>
    </row>
    <row r="551" spans="1:16" ht="24" customHeight="1" x14ac:dyDescent="0.2">
      <c r="A551" s="8"/>
      <c r="B551" s="8"/>
      <c r="C551" s="8"/>
      <c r="D551" s="38"/>
      <c r="E551" s="7"/>
      <c r="F551" s="8"/>
      <c r="G551" s="8"/>
      <c r="H551" s="8"/>
      <c r="I551" s="10"/>
      <c r="J551" s="10"/>
      <c r="K551" s="10"/>
      <c r="L551" s="10"/>
      <c r="M551" s="10"/>
      <c r="N551" s="10"/>
      <c r="O551" s="10"/>
      <c r="P551" s="10"/>
    </row>
  </sheetData>
  <sheetProtection selectLockedCells="1"/>
  <dataConsolidate link="1"/>
  <mergeCells count="660">
    <mergeCell ref="F317:F318"/>
    <mergeCell ref="E285:E286"/>
    <mergeCell ref="F285:F286"/>
    <mergeCell ref="E298:E299"/>
    <mergeCell ref="F298:F299"/>
    <mergeCell ref="E300:E301"/>
    <mergeCell ref="F300:F301"/>
    <mergeCell ref="E302:E303"/>
    <mergeCell ref="F302:F303"/>
    <mergeCell ref="E305:E306"/>
    <mergeCell ref="F305:F306"/>
    <mergeCell ref="E351:E353"/>
    <mergeCell ref="A278:A279"/>
    <mergeCell ref="B278:B279"/>
    <mergeCell ref="A332:A334"/>
    <mergeCell ref="B332:B334"/>
    <mergeCell ref="D332:D334"/>
    <mergeCell ref="C347:C348"/>
    <mergeCell ref="D347:D348"/>
    <mergeCell ref="B328:B329"/>
    <mergeCell ref="A283:A284"/>
    <mergeCell ref="B283:B284"/>
    <mergeCell ref="C328:C329"/>
    <mergeCell ref="A285:A327"/>
    <mergeCell ref="B285:B327"/>
    <mergeCell ref="C283:C284"/>
    <mergeCell ref="D285:D327"/>
    <mergeCell ref="A280:A282"/>
    <mergeCell ref="A328:A329"/>
    <mergeCell ref="A335:A341"/>
    <mergeCell ref="B335:B341"/>
    <mergeCell ref="E335:E341"/>
    <mergeCell ref="E330:E331"/>
    <mergeCell ref="E325:E326"/>
    <mergeCell ref="A349:A350"/>
    <mergeCell ref="D266:D273"/>
    <mergeCell ref="B276:X276"/>
    <mergeCell ref="F335:F340"/>
    <mergeCell ref="C335:C341"/>
    <mergeCell ref="C280:C282"/>
    <mergeCell ref="C332:C334"/>
    <mergeCell ref="E328:E329"/>
    <mergeCell ref="D283:D284"/>
    <mergeCell ref="F279:H279"/>
    <mergeCell ref="D278:D279"/>
    <mergeCell ref="C285:C327"/>
    <mergeCell ref="D328:D329"/>
    <mergeCell ref="G332:G333"/>
    <mergeCell ref="F329:H329"/>
    <mergeCell ref="D280:D282"/>
    <mergeCell ref="F280:F281"/>
    <mergeCell ref="F325:F326"/>
    <mergeCell ref="E289:E290"/>
    <mergeCell ref="F289:F290"/>
    <mergeCell ref="E291:E292"/>
    <mergeCell ref="F291:F292"/>
    <mergeCell ref="E293:E294"/>
    <mergeCell ref="F293:F294"/>
    <mergeCell ref="E317:E318"/>
    <mergeCell ref="B233:B237"/>
    <mergeCell ref="F228:F231"/>
    <mergeCell ref="D40:D46"/>
    <mergeCell ref="E40:E46"/>
    <mergeCell ref="C147:C150"/>
    <mergeCell ref="D172:D178"/>
    <mergeCell ref="E168:E171"/>
    <mergeCell ref="E172:E178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7:F208"/>
    <mergeCell ref="F209:H209"/>
    <mergeCell ref="G207:G208"/>
    <mergeCell ref="D207:D209"/>
    <mergeCell ref="E207:E209"/>
    <mergeCell ref="B69:B75"/>
    <mergeCell ref="A179:A183"/>
    <mergeCell ref="D200:D203"/>
    <mergeCell ref="G195:G198"/>
    <mergeCell ref="E179:E183"/>
    <mergeCell ref="F183:H183"/>
    <mergeCell ref="F190:F193"/>
    <mergeCell ref="G190:G193"/>
    <mergeCell ref="F189:H189"/>
    <mergeCell ref="F187:H187"/>
    <mergeCell ref="E188:E189"/>
    <mergeCell ref="F195:F198"/>
    <mergeCell ref="A200:A203"/>
    <mergeCell ref="B179:B183"/>
    <mergeCell ref="F199:H199"/>
    <mergeCell ref="B188:B189"/>
    <mergeCell ref="A195:A199"/>
    <mergeCell ref="B195:B199"/>
    <mergeCell ref="F179:F182"/>
    <mergeCell ref="D188:D189"/>
    <mergeCell ref="C179:C183"/>
    <mergeCell ref="D179:D183"/>
    <mergeCell ref="A190:A194"/>
    <mergeCell ref="E195:E199"/>
    <mergeCell ref="E190:E194"/>
    <mergeCell ref="A172:A178"/>
    <mergeCell ref="B151:B154"/>
    <mergeCell ref="B155:B158"/>
    <mergeCell ref="B172:B178"/>
    <mergeCell ref="A151:A154"/>
    <mergeCell ref="A155:A158"/>
    <mergeCell ref="C172:C178"/>
    <mergeCell ref="C168:C171"/>
    <mergeCell ref="A159:A163"/>
    <mergeCell ref="A168:A171"/>
    <mergeCell ref="A164:A167"/>
    <mergeCell ref="C155:C158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210:A212"/>
    <mergeCell ref="A207:A209"/>
    <mergeCell ref="A226:A227"/>
    <mergeCell ref="A220:A221"/>
    <mergeCell ref="B220:B221"/>
    <mergeCell ref="B207:B209"/>
    <mergeCell ref="A222:A223"/>
    <mergeCell ref="B222:B223"/>
    <mergeCell ref="B217:B219"/>
    <mergeCell ref="B210:B212"/>
    <mergeCell ref="B213:B216"/>
    <mergeCell ref="A217:A219"/>
    <mergeCell ref="A213:A216"/>
    <mergeCell ref="B190:B194"/>
    <mergeCell ref="G33:G38"/>
    <mergeCell ref="F39:H39"/>
    <mergeCell ref="A204:A206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4:C206"/>
    <mergeCell ref="B200:B203"/>
    <mergeCell ref="C190:C194"/>
    <mergeCell ref="B204:B206"/>
    <mergeCell ref="A184:A187"/>
    <mergeCell ref="A188:A189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G159:G162"/>
    <mergeCell ref="F163:H163"/>
    <mergeCell ref="D210:D212"/>
    <mergeCell ref="E210:E212"/>
    <mergeCell ref="C220:C221"/>
    <mergeCell ref="D220:D221"/>
    <mergeCell ref="C213:C216"/>
    <mergeCell ref="D112:D115"/>
    <mergeCell ref="F210:F211"/>
    <mergeCell ref="G210:G211"/>
    <mergeCell ref="F213:F215"/>
    <mergeCell ref="C127:C131"/>
    <mergeCell ref="C123:C126"/>
    <mergeCell ref="C112:C115"/>
    <mergeCell ref="E123:E126"/>
    <mergeCell ref="F221:H221"/>
    <mergeCell ref="G217:G218"/>
    <mergeCell ref="F217:F218"/>
    <mergeCell ref="F216:H216"/>
    <mergeCell ref="C217:C219"/>
    <mergeCell ref="F212:H212"/>
    <mergeCell ref="C210:C212"/>
    <mergeCell ref="D213:D216"/>
    <mergeCell ref="E220:E221"/>
    <mergeCell ref="E233:E237"/>
    <mergeCell ref="E255:E256"/>
    <mergeCell ref="F256:H256"/>
    <mergeCell ref="F248:F249"/>
    <mergeCell ref="F250:H250"/>
    <mergeCell ref="C251:C254"/>
    <mergeCell ref="D226:D227"/>
    <mergeCell ref="C200:C203"/>
    <mergeCell ref="C188:C189"/>
    <mergeCell ref="F237:H237"/>
    <mergeCell ref="E226:E227"/>
    <mergeCell ref="C222:C223"/>
    <mergeCell ref="G213:G215"/>
    <mergeCell ref="F206:H206"/>
    <mergeCell ref="D190:D194"/>
    <mergeCell ref="F194:H194"/>
    <mergeCell ref="C207:C209"/>
    <mergeCell ref="D217:D219"/>
    <mergeCell ref="E217:E219"/>
    <mergeCell ref="F219:H219"/>
    <mergeCell ref="D228:D232"/>
    <mergeCell ref="E213:E216"/>
    <mergeCell ref="G248:G249"/>
    <mergeCell ref="A427:E427"/>
    <mergeCell ref="A448:E448"/>
    <mergeCell ref="A423:E423"/>
    <mergeCell ref="E394:G394"/>
    <mergeCell ref="E396:G396"/>
    <mergeCell ref="B280:B282"/>
    <mergeCell ref="G200:G202"/>
    <mergeCell ref="F334:H334"/>
    <mergeCell ref="F204:F205"/>
    <mergeCell ref="F247:H247"/>
    <mergeCell ref="F258:H258"/>
    <mergeCell ref="D222:D223"/>
    <mergeCell ref="E222:E223"/>
    <mergeCell ref="F223:H223"/>
    <mergeCell ref="G251:G253"/>
    <mergeCell ref="C225:X225"/>
    <mergeCell ref="C226:C227"/>
    <mergeCell ref="D251:D254"/>
    <mergeCell ref="E251:E254"/>
    <mergeCell ref="C233:C237"/>
    <mergeCell ref="E228:E232"/>
    <mergeCell ref="G228:G231"/>
    <mergeCell ref="F232:H232"/>
    <mergeCell ref="F227:H227"/>
    <mergeCell ref="A480:E480"/>
    <mergeCell ref="A460:E460"/>
    <mergeCell ref="A464:E464"/>
    <mergeCell ref="A469:E469"/>
    <mergeCell ref="A472:E472"/>
    <mergeCell ref="A476:E476"/>
    <mergeCell ref="A456:E456"/>
    <mergeCell ref="A431:E431"/>
    <mergeCell ref="A445:E445"/>
    <mergeCell ref="A442:E442"/>
    <mergeCell ref="A435:E435"/>
    <mergeCell ref="A452:E452"/>
    <mergeCell ref="A439:E439"/>
    <mergeCell ref="G151:G153"/>
    <mergeCell ref="G172:G177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G55:G60"/>
    <mergeCell ref="G40:G45"/>
    <mergeCell ref="B184:B187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B349:B350"/>
    <mergeCell ref="C349:C350"/>
    <mergeCell ref="D349:D350"/>
    <mergeCell ref="E349:E350"/>
    <mergeCell ref="F350:H350"/>
    <mergeCell ref="C278:C279"/>
    <mergeCell ref="F348:H348"/>
    <mergeCell ref="F346:H346"/>
    <mergeCell ref="F341:H341"/>
    <mergeCell ref="D335:D341"/>
    <mergeCell ref="B344:B346"/>
    <mergeCell ref="C344:C346"/>
    <mergeCell ref="D344:D346"/>
    <mergeCell ref="F344:F345"/>
    <mergeCell ref="F332:F333"/>
    <mergeCell ref="B347:B348"/>
    <mergeCell ref="G335:G340"/>
    <mergeCell ref="B342:B343"/>
    <mergeCell ref="E344:E346"/>
    <mergeCell ref="B330:B331"/>
    <mergeCell ref="E295:E296"/>
    <mergeCell ref="F295:F296"/>
    <mergeCell ref="E287:E288"/>
    <mergeCell ref="F287:F288"/>
    <mergeCell ref="C351:C353"/>
    <mergeCell ref="D351:D353"/>
    <mergeCell ref="E405:G405"/>
    <mergeCell ref="E392:G392"/>
    <mergeCell ref="E393:G393"/>
    <mergeCell ref="E398:G398"/>
    <mergeCell ref="E399:G399"/>
    <mergeCell ref="E400:G400"/>
    <mergeCell ref="A374:H374"/>
    <mergeCell ref="E380:G380"/>
    <mergeCell ref="B361:H361"/>
    <mergeCell ref="E402:G402"/>
    <mergeCell ref="E403:G403"/>
    <mergeCell ref="E404:G404"/>
    <mergeCell ref="E395:G395"/>
    <mergeCell ref="E397:G397"/>
    <mergeCell ref="E388:G388"/>
    <mergeCell ref="E389:G389"/>
    <mergeCell ref="A376:H376"/>
    <mergeCell ref="E390:G390"/>
    <mergeCell ref="E391:G391"/>
    <mergeCell ref="E401:G401"/>
    <mergeCell ref="A363:H363"/>
    <mergeCell ref="A373:H373"/>
    <mergeCell ref="A362:H362"/>
    <mergeCell ref="A377:H377"/>
    <mergeCell ref="A378:E378"/>
    <mergeCell ref="E406:G406"/>
    <mergeCell ref="E385:G385"/>
    <mergeCell ref="E386:G386"/>
    <mergeCell ref="E387:G387"/>
    <mergeCell ref="E382:H382"/>
    <mergeCell ref="E383:G383"/>
    <mergeCell ref="E384:G384"/>
    <mergeCell ref="A375:H375"/>
    <mergeCell ref="E417:F417"/>
    <mergeCell ref="E419:G419"/>
    <mergeCell ref="E407:G407"/>
    <mergeCell ref="E408:G408"/>
    <mergeCell ref="E409:G409"/>
    <mergeCell ref="E410:G410"/>
    <mergeCell ref="E411:F411"/>
    <mergeCell ref="E412:G412"/>
    <mergeCell ref="E413:G413"/>
    <mergeCell ref="E414:G414"/>
    <mergeCell ref="E418:G418"/>
    <mergeCell ref="E415:G415"/>
    <mergeCell ref="E416:G416"/>
    <mergeCell ref="F353:H353"/>
    <mergeCell ref="E381:G381"/>
    <mergeCell ref="D379:H379"/>
    <mergeCell ref="A371:H371"/>
    <mergeCell ref="F354:F355"/>
    <mergeCell ref="F356:H356"/>
    <mergeCell ref="A367:H367"/>
    <mergeCell ref="A368:H368"/>
    <mergeCell ref="A372:H372"/>
    <mergeCell ref="A369:H369"/>
    <mergeCell ref="A370:H370"/>
    <mergeCell ref="A364:H364"/>
    <mergeCell ref="A365:H365"/>
    <mergeCell ref="C360:H360"/>
    <mergeCell ref="A354:A356"/>
    <mergeCell ref="A357:A359"/>
    <mergeCell ref="B357:B359"/>
    <mergeCell ref="C357:C359"/>
    <mergeCell ref="D357:D359"/>
    <mergeCell ref="E357:E359"/>
    <mergeCell ref="F359:H359"/>
    <mergeCell ref="F357:F358"/>
    <mergeCell ref="A351:A353"/>
    <mergeCell ref="B351:B353"/>
    <mergeCell ref="U1:X1"/>
    <mergeCell ref="F184:F186"/>
    <mergeCell ref="G184:G186"/>
    <mergeCell ref="A366:H366"/>
    <mergeCell ref="E278:E279"/>
    <mergeCell ref="F343:H343"/>
    <mergeCell ref="E332:E334"/>
    <mergeCell ref="E280:E282"/>
    <mergeCell ref="F282:H282"/>
    <mergeCell ref="G280:G281"/>
    <mergeCell ref="F284:H284"/>
    <mergeCell ref="F327:H327"/>
    <mergeCell ref="G285:G326"/>
    <mergeCell ref="E283:E284"/>
    <mergeCell ref="B266:B273"/>
    <mergeCell ref="C266:C273"/>
    <mergeCell ref="S3:T3"/>
    <mergeCell ref="Q4:T4"/>
    <mergeCell ref="Q5:Q7"/>
    <mergeCell ref="R5:T5"/>
    <mergeCell ref="T6:T7"/>
    <mergeCell ref="C330:C331"/>
    <mergeCell ref="D330:D331"/>
    <mergeCell ref="F331:H331"/>
    <mergeCell ref="C262:X262"/>
    <mergeCell ref="F251:F253"/>
    <mergeCell ref="B251:B254"/>
    <mergeCell ref="D257:D258"/>
    <mergeCell ref="C261:H261"/>
    <mergeCell ref="B263:B265"/>
    <mergeCell ref="F263:F264"/>
    <mergeCell ref="E263:E265"/>
    <mergeCell ref="G263:G264"/>
    <mergeCell ref="B255:B256"/>
    <mergeCell ref="F260:H260"/>
    <mergeCell ref="E159:E163"/>
    <mergeCell ref="G238:G241"/>
    <mergeCell ref="C184:C187"/>
    <mergeCell ref="D184:D187"/>
    <mergeCell ref="E184:E187"/>
    <mergeCell ref="F172:F177"/>
    <mergeCell ref="C195:C199"/>
    <mergeCell ref="F164:F166"/>
    <mergeCell ref="G164:G166"/>
    <mergeCell ref="F167:H167"/>
    <mergeCell ref="D204:D206"/>
    <mergeCell ref="E204:E206"/>
    <mergeCell ref="E200:E203"/>
    <mergeCell ref="D195:D199"/>
    <mergeCell ref="F178:H178"/>
    <mergeCell ref="F171:H171"/>
    <mergeCell ref="F168:F170"/>
    <mergeCell ref="G168:G170"/>
    <mergeCell ref="F200:F202"/>
    <mergeCell ref="G204:G205"/>
    <mergeCell ref="E164:E167"/>
    <mergeCell ref="F203:H203"/>
    <mergeCell ref="G179:G182"/>
    <mergeCell ref="D233:D237"/>
    <mergeCell ref="A233:A237"/>
    <mergeCell ref="A266:A273"/>
    <mergeCell ref="B228:B232"/>
    <mergeCell ref="C228:C232"/>
    <mergeCell ref="C224:H224"/>
    <mergeCell ref="B226:B227"/>
    <mergeCell ref="A248:A250"/>
    <mergeCell ref="A238:A242"/>
    <mergeCell ref="B238:B242"/>
    <mergeCell ref="C238:C242"/>
    <mergeCell ref="D238:D242"/>
    <mergeCell ref="E238:E242"/>
    <mergeCell ref="F238:F241"/>
    <mergeCell ref="F242:H242"/>
    <mergeCell ref="A228:A232"/>
    <mergeCell ref="D255:D256"/>
    <mergeCell ref="C255:C256"/>
    <mergeCell ref="G233:G236"/>
    <mergeCell ref="C248:C250"/>
    <mergeCell ref="F273:H273"/>
    <mergeCell ref="F233:F236"/>
    <mergeCell ref="E243:E247"/>
    <mergeCell ref="F243:F246"/>
    <mergeCell ref="G243:G246"/>
    <mergeCell ref="A259:A260"/>
    <mergeCell ref="D259:D260"/>
    <mergeCell ref="B259:B260"/>
    <mergeCell ref="C259:C260"/>
    <mergeCell ref="E259:E260"/>
    <mergeCell ref="A257:A258"/>
    <mergeCell ref="F254:H254"/>
    <mergeCell ref="C257:C258"/>
    <mergeCell ref="B257:B258"/>
    <mergeCell ref="E257:E258"/>
    <mergeCell ref="A243:A247"/>
    <mergeCell ref="A251:A254"/>
    <mergeCell ref="B243:B247"/>
    <mergeCell ref="B248:B250"/>
    <mergeCell ref="C243:C247"/>
    <mergeCell ref="D243:D247"/>
    <mergeCell ref="D248:D250"/>
    <mergeCell ref="E248:E250"/>
    <mergeCell ref="A255:A256"/>
    <mergeCell ref="G357:G358"/>
    <mergeCell ref="A263:A265"/>
    <mergeCell ref="C277:L277"/>
    <mergeCell ref="A330:A331"/>
    <mergeCell ref="A347:A348"/>
    <mergeCell ref="G354:G355"/>
    <mergeCell ref="G344:G345"/>
    <mergeCell ref="C342:C343"/>
    <mergeCell ref="D342:D343"/>
    <mergeCell ref="A344:A346"/>
    <mergeCell ref="A342:A343"/>
    <mergeCell ref="E342:E343"/>
    <mergeCell ref="E347:E348"/>
    <mergeCell ref="B354:B356"/>
    <mergeCell ref="C354:C356"/>
    <mergeCell ref="D354:D356"/>
    <mergeCell ref="E354:E356"/>
    <mergeCell ref="C263:C265"/>
    <mergeCell ref="D263:D265"/>
    <mergeCell ref="F265:H265"/>
    <mergeCell ref="C274:H274"/>
    <mergeCell ref="B275:H275"/>
    <mergeCell ref="F351:F352"/>
    <mergeCell ref="G351:G352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4" max="23" man="1"/>
    <brk id="216" max="23" man="1"/>
    <brk id="242" max="23" man="1"/>
    <brk id="327" max="23" man="1"/>
    <brk id="3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Mindaugas Šatkus</cp:lastModifiedBy>
  <cp:lastPrinted>2021-07-22T05:59:07Z</cp:lastPrinted>
  <dcterms:created xsi:type="dcterms:W3CDTF">2015-02-01T20:48:48Z</dcterms:created>
  <dcterms:modified xsi:type="dcterms:W3CDTF">2021-11-15T11:24:25Z</dcterms:modified>
</cp:coreProperties>
</file>